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C:\Users\Kostetskii.MV\Desktop\"/>
    </mc:Choice>
  </mc:AlternateContent>
  <bookViews>
    <workbookView xWindow="0" yWindow="0" windowWidth="23040" windowHeight="9060"/>
  </bookViews>
  <sheets>
    <sheet name=" Перечень объектов" sheetId="1" r:id="rId1"/>
  </sheets>
  <definedNames>
    <definedName name="_xlnm._FilterDatabase" localSheetId="0" hidden="1">' Перечень объектов'!$A$6:$AC$6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4" i="1" l="1"/>
  <c r="I64" i="1"/>
  <c r="J64" i="1"/>
  <c r="K64" i="1"/>
  <c r="L64" i="1"/>
  <c r="M64" i="1"/>
  <c r="N64" i="1"/>
  <c r="O64" i="1"/>
  <c r="P64" i="1"/>
  <c r="Q64" i="1"/>
  <c r="R64" i="1"/>
  <c r="S64" i="1"/>
  <c r="U64" i="1"/>
  <c r="V64" i="1"/>
  <c r="W64" i="1"/>
  <c r="X64" i="1"/>
  <c r="Y64" i="1"/>
  <c r="Z64" i="1"/>
  <c r="AA64" i="1"/>
  <c r="AB64" i="1"/>
  <c r="AC64" i="1"/>
  <c r="T64" i="1"/>
</calcChain>
</file>

<file path=xl/sharedStrings.xml><?xml version="1.0" encoding="utf-8"?>
<sst xmlns="http://schemas.openxmlformats.org/spreadsheetml/2006/main" count="354" uniqueCount="222">
  <si>
    <t>Наименование РЭС</t>
  </si>
  <si>
    <t>Диспетчерское наименование ТП 6-10/0,4 кВ</t>
  </si>
  <si>
    <t>Средства измерения у потребителей на ГБП</t>
  </si>
  <si>
    <t>Средства измерения на потребительских ТП (6(10) кВ (коммерческий учет)</t>
  </si>
  <si>
    <t>Средства измерения на ТП МРСК (технический учет)</t>
  </si>
  <si>
    <t>Средства измерения на ПС 110 (35) кВ</t>
  </si>
  <si>
    <t>Устройства сбора и передачи данных</t>
  </si>
  <si>
    <t>1 фазные</t>
  </si>
  <si>
    <t>3 фазные прямого включения</t>
  </si>
  <si>
    <t>3 фазные с ТТ</t>
  </si>
  <si>
    <t>3 фазные с ТТ и ТН</t>
  </si>
  <si>
    <t>Наименование филиала</t>
  </si>
  <si>
    <t>Наименование подстанции (сетевого района)</t>
  </si>
  <si>
    <t>Средства измерения на ГБП (ВЛ 6-10кВ)</t>
  </si>
  <si>
    <t>Высоковольтный прибор учета/ ПКУ</t>
  </si>
  <si>
    <t>ВАРИАНТ №1а *</t>
  </si>
  <si>
    <t>ВАРИАНТ №2а *</t>
  </si>
  <si>
    <t>ВАРИАНТ №2б *</t>
  </si>
  <si>
    <t>ВАРИАНТ №3а *</t>
  </si>
  <si>
    <t>ВАРИАНТ №3б *</t>
  </si>
  <si>
    <t>ВАРИАНТ №4а *</t>
  </si>
  <si>
    <t>ВАРИАНТ №4б *</t>
  </si>
  <si>
    <t>ВАРИАНТ №5а *</t>
  </si>
  <si>
    <t>ВАРИАНТ №5б *</t>
  </si>
  <si>
    <t>ВАРИАНТ №6а *</t>
  </si>
  <si>
    <t>ВАРИАНТ №6б *</t>
  </si>
  <si>
    <t>Наименование фидера</t>
  </si>
  <si>
    <t>ИТОГО</t>
  </si>
  <si>
    <t>Организация сбора данных с ТП 6-10/0,4кВ с функцией диспетчеризации
(варианты технических решений приведены в приложении №6 к ТЗ)</t>
  </si>
  <si>
    <t>Приложение № 3
к техническому заданию</t>
  </si>
  <si>
    <t xml:space="preserve"> </t>
  </si>
  <si>
    <t>Тип существующего коммуникационного оборудования на ТП 6-10/0,4кВ (УСПД, контроллер)</t>
  </si>
  <si>
    <t>Тип существующего модема связи 
(технология передачи данных, PLC. RF и т.д.)</t>
  </si>
  <si>
    <t>Перечень объектов для организации автоматизированных систем (учета электроэнергии, телемеханики).</t>
  </si>
  <si>
    <t>Липецкэнерго</t>
  </si>
  <si>
    <t>Грязинский</t>
  </si>
  <si>
    <t>Тербунский</t>
  </si>
  <si>
    <t>Усманский</t>
  </si>
  <si>
    <t>Липецкий РЭС</t>
  </si>
  <si>
    <t>Задонский</t>
  </si>
  <si>
    <t>Добринский</t>
  </si>
  <si>
    <t xml:space="preserve">Лебедянский </t>
  </si>
  <si>
    <t>Чаплыгинский</t>
  </si>
  <si>
    <t>Елецкий</t>
  </si>
  <si>
    <t>ПС 35/10кВ Ярлуково; ПС 35/10кВ Малей</t>
  </si>
  <si>
    <t>ПС 35/10кВ Бутырки; ПС 35/10кВ Ярлуково; ПС 35/10кВ СХТ</t>
  </si>
  <si>
    <t>ПС 35/10кВ Сселки; ПС 35/10кВ Бутырки</t>
  </si>
  <si>
    <t>ПС 35/10кВ Песковатка</t>
  </si>
  <si>
    <t>ПС 110/35/10кВ Казинка</t>
  </si>
  <si>
    <t>ПС 35/10кВ Ярлуково</t>
  </si>
  <si>
    <t>ПС 35/6кВ Таволжанка; ПС 35/6кВ МПС; ПС 110/35/10/6кВ Гидрооборудование; ПС 35/6кВ Грязи-Город</t>
  </si>
  <si>
    <t>ПС 35/10кВ СХТ</t>
  </si>
  <si>
    <t>ПС 35/10кВ Красная Дубрава; ПС 35/10кВ Княжья Байгора</t>
  </si>
  <si>
    <t>ПС 35/10кВ Красная Дубрава; ПС 35/10кВ Правда; ПС 35/10кВ Княжья Байгора; ПС 110/35/10/6кВ Гидрооборудование</t>
  </si>
  <si>
    <t>ПС 35/10кВ Правда</t>
  </si>
  <si>
    <t>ПС 35/10кВ Правда; ПС 35/10кВ Вперед</t>
  </si>
  <si>
    <t>ПС 35/10кВ №1; ПС 110/35/10кВ Казинка</t>
  </si>
  <si>
    <t>ПС 220/110/10кВ Северная</t>
  </si>
  <si>
    <t>ПС 35/10кВ Сошки</t>
  </si>
  <si>
    <t>ПС 35/10кВ Матыра</t>
  </si>
  <si>
    <t>ПС 35/10кВ Красная Дубрава</t>
  </si>
  <si>
    <t>ПС 35/10кВ Княжья Байгора</t>
  </si>
  <si>
    <t>ПС 35/10кВ Вперед</t>
  </si>
  <si>
    <t>ПС 35/6кВ Грязи-Город</t>
  </si>
  <si>
    <t>ПС 110/10кВ Двуречки</t>
  </si>
  <si>
    <t>ПС 110/35/10 кВ Тербуны</t>
  </si>
  <si>
    <t xml:space="preserve">ПС 110/35/10 кВ Аксай </t>
  </si>
  <si>
    <t>ПС 110/10/10кВ Октябрьская</t>
  </si>
  <si>
    <t>ПС 35/10кВ Мясокомбинат,
ПС 35/10кВ Хлебопродукты</t>
  </si>
  <si>
    <t>ПС 110/6кВ Сухая Лубна</t>
  </si>
  <si>
    <t>ПС 35/10кВ Колесово, ПС 35/10кВ Аврора</t>
  </si>
  <si>
    <t>ПС 35/10кВ Казачье</t>
  </si>
  <si>
    <t>ПС 35/10кВ Ксизово</t>
  </si>
  <si>
    <t>ПС 35/10кВ Ольшанец</t>
  </si>
  <si>
    <t>ПС 35/10кВ Гнилуша</t>
  </si>
  <si>
    <t>ПС 35/10кВ Тихий Дон</t>
  </si>
  <si>
    <t>ПС 35/10кВ Задонск-Сельская</t>
  </si>
  <si>
    <t>ПС 110/10кВ Кашары</t>
  </si>
  <si>
    <t>ПС 110/35/10кВ Гороховская</t>
  </si>
  <si>
    <t>ПС 110/35/10кВ Донская</t>
  </si>
  <si>
    <t>ПС 35/10кВ Лебедянка</t>
  </si>
  <si>
    <t>ПС 35/10кВ Талицкий Чамлык</t>
  </si>
  <si>
    <t>ПС 35/10кВ Новочеркутино</t>
  </si>
  <si>
    <t>ПС 110/35/10кВ Хворостянка</t>
  </si>
  <si>
    <t>ПС 35/10 Б.Попово, ПС 35/10 К.Лубна</t>
  </si>
  <si>
    <t>ПС 35/10 К.Лубна, ПС 110/10 Куймань</t>
  </si>
  <si>
    <t>ПС 110/35/10 Доброе</t>
  </si>
  <si>
    <t>ПС 110/35/10кВ Доброе; ПС 35/10кВ Борисовка</t>
  </si>
  <si>
    <t>ПС 35/10кВ Борисовка; ПС 35/10кВ Сселки</t>
  </si>
  <si>
    <t>ПС Афанасьево</t>
  </si>
  <si>
    <t>Яч.№1 Ярлуково; Яч.№2 Чайка</t>
  </si>
  <si>
    <t>Яч.№16 Совхоз Плехановский; Яч.№17 Совхоз Кр.Горняк; Яч.№1 Асфальтная</t>
  </si>
  <si>
    <t>яч.№4 КЛ 10кВ №4; яч.№16 КЛ 10 кВ яч.16; Яч.№4 Желтые пески</t>
  </si>
  <si>
    <t>Яч.№2 Сады; Яч.№4 Мастерские</t>
  </si>
  <si>
    <t>Яч.№1 Гусятники; Яч.№13 3-й Решающий; Яч.№14 Школьная</t>
  </si>
  <si>
    <t>Яч.№6 Консервный завод; Яч.№9 Солнечная</t>
  </si>
  <si>
    <t>ПС 35/6кВ Таволжанка; Яч.№2 ТаволжанкаПС 35/6кВ Таволжанка; Яч.№5 Известковый заводПС 35/6кВ Таволжанка; Яч.№7 ЦРБПС 35/6кВ Таволжанка; Яч.№9 ГПТУПС 35/6кВ Таволжанка; Яч.№10 Станция 2-го подъемаПС 35/6кВ Таволжанка; Яч.№12 БунинаПС 35/6кВ МПС; "Ячейка   №8 ""Известковый завод"""ПС 35/6кВ МПС; "Ячейка   №4 ""Таволжанка"""ПС 35/6кВ МПС; "Ячейка  №5 ""Мебельный цех"""ПС 35/6кВ МПС; "Ячейка №14 ""Элеватор"""ПС 35/6кВ МПС; "Ячейка №15 ""Город-2"""ПС 35/6кВ МПС; "Ячейка №17 ""ЦРБ"""ПС 35/6кВ МПС; "Ячейка №20 ""Маслозавод"""ПС 110/35/10/6кВ Гидрооборудование; Яч.№4 Город-5 РП-2ПС 110/35/10/6кВ Гидрооборудование; Яч.№6 Город-4 ТП-86ПС 110/35/10/6кВ Гидрооборудование; Яч.№16 Город-3 РП-1ПС 110/35/10/6кВ Гидрооборудование; Яч.№36 Город-6 РП-2ПС 35/6кВ Грязи-Город; Яч.№8 Город-2ПС 35/6кВ Грязи-Город; Яч.№12 Город-1ПС 35/6кВ Грязи-Город; Яч.№15 СтромПС 35/6кВ Грязи-Город; Яч.№19 ЖБИ-3</t>
  </si>
  <si>
    <t>Яч.№2 Моторный; Яч.№10 СХТ</t>
  </si>
  <si>
    <t>Яч.№7 Угляновка; Яч.№1 Верхний Телюлюй</t>
  </si>
  <si>
    <t>Яч.№10 Совхоз Грязинский; Яч.№9 Кубань; Яч.№18 МТФ Кубань; Яч.№4 Маяк; Яч.№19 Синявка</t>
  </si>
  <si>
    <t>Яч.№7 Красная Роза; Яч.№8 Совхоз Правда</t>
  </si>
  <si>
    <t>Яч.№19 Лукавка; Яч.№1 Петровка</t>
  </si>
  <si>
    <t>Яч.№1б Детский сад; Яч.№7 Береговая-правая</t>
  </si>
  <si>
    <t>Ячейка № 6 Первомайский; Ячейка № 03р; Ячейка № 10</t>
  </si>
  <si>
    <t>Яч.№3 Б.Самовец</t>
  </si>
  <si>
    <t>Яч.№12 КЛ 10кВ 12</t>
  </si>
  <si>
    <t>Яч.№9 Котельная</t>
  </si>
  <si>
    <t>Яч.№4 Юшино-1</t>
  </si>
  <si>
    <t>Яч.№4 Октябрь</t>
  </si>
  <si>
    <t>Яч.№13 Сибирь</t>
  </si>
  <si>
    <t>Яч.№2 Колоусовка</t>
  </si>
  <si>
    <t>Яч.№13 Аннино</t>
  </si>
  <si>
    <t>Яч.№16 Гряз. ГОС правая,левая</t>
  </si>
  <si>
    <t>Яч.№3 Березка</t>
  </si>
  <si>
    <t>Яч.№1 Двуречки</t>
  </si>
  <si>
    <t>Яч.№8 Фащевка</t>
  </si>
  <si>
    <t>яч.19 Лесхоз</t>
  </si>
  <si>
    <t>яч. №3</t>
  </si>
  <si>
    <t>Яч.№41 Переулок,
Яч.№7 Скважина</t>
  </si>
  <si>
    <t>Яч.№2 Хрущевка,
Яч.№5 Центральная</t>
  </si>
  <si>
    <t>Ячейка ЛЭП 8 с-з Дмитровский</t>
  </si>
  <si>
    <t>яч.4 Болховское, Ячейка № 12 Паниковец</t>
  </si>
  <si>
    <t>Ячейка № 1 В.Казачье</t>
  </si>
  <si>
    <t>Ячейка № 14 Нижнее Казачье</t>
  </si>
  <si>
    <t>Ячейка № 5 Ксизово</t>
  </si>
  <si>
    <t>Ячейка № 4 Ольшанец</t>
  </si>
  <si>
    <t>Ячейка № 13 Сцепное</t>
  </si>
  <si>
    <t>Ячейка № 17 Юрьево</t>
  </si>
  <si>
    <t>Ячейка ЛЭП яч.2 Гнилуша</t>
  </si>
  <si>
    <t>Ячейка № 11 2-е Донское</t>
  </si>
  <si>
    <t>Ячейка № 16 Задонск</t>
  </si>
  <si>
    <t>Ячейка № 8 Кашары</t>
  </si>
  <si>
    <t>Ячейка № 25 с.Камышевка</t>
  </si>
  <si>
    <t>Ячейка № 7 Галичья гора</t>
  </si>
  <si>
    <t>Ячейка № 8 Бутырки</t>
  </si>
  <si>
    <t>Ячейка № 21 Казино</t>
  </si>
  <si>
    <t>Ячейка № 14 Студенец</t>
  </si>
  <si>
    <t>яч.№12 Лебедянка</t>
  </si>
  <si>
    <t>Яч.№6 Паршиновка</t>
  </si>
  <si>
    <t>Яч.№15 Оросительная система</t>
  </si>
  <si>
    <t>Яч.№30 Коммунал. Хозяйство</t>
  </si>
  <si>
    <t>ВЛ Д.Избищи, ВЛ Рассвет</t>
  </si>
  <si>
    <t>ВЛ Искра Ленина, ВЛ Грязновка</t>
  </si>
  <si>
    <t>Яч.№2 Доброе-1;  Яч.№8 Доброе-2</t>
  </si>
  <si>
    <t>Яч.№2 Б.Хомутец; Яч.№16 Лебяжье</t>
  </si>
  <si>
    <t>яч.№7 КЛ 10 кВ №7, Яч.№10 Горицы, Яч.№6 ЛТЗ, Яч.№8 с-з Добровский</t>
  </si>
  <si>
    <t>Ячейка № 7 Волчье</t>
  </si>
  <si>
    <t>13, 15, 19, 21, 22, 29П, 209П, 231П, 273, 216, 218, 226, 249, 277, 279, 315, 319, 320, 300П 316П, 813, 827, 828, 829, 830, 841, 997П, 1002 / 307П, 31П, 035, 291П, 195П, 165П, 292П, 69аП, 383П, 194П, 470П, 1980П, 988П, 824, 1025</t>
  </si>
  <si>
    <t>604, 605, 621, 625, 646, 666, 673, 652П, 994П, 704, 705, 711, 924, 1016, 1044 / 603, 610, 611, 613, 619, 626, 627, 628, 629, 630, 631, 637, 641, 649, 660, 664, 665, 671, 679, 680, 691, 606, 622П, 635П, 677П, 678П, 681П, 804, 805, 806, 807, 808, 832, 837, 838, 846, 868, 938, 977П, 848, 925, 1001, 1014, 1022, 1023, 1028, 1029, 1054, 1056, 1057/ 46, 70, 71, 76, 84, 95П, 94Л, 95Л, 98Л, 212, 213, 223, 247, 264, 487П, 1738</t>
  </si>
  <si>
    <t>676П, 1978П, 609, 612, 847, 615, 1037, 614, 917, 1048, 1021, 696П, 624, 1998П, 1999П, 831, 684П, 707, 701, 661, 703П, 638, 870, 930, 1975П, 1000, 639, 712П, 648П, 1972П, 1055, 1026, 963П, 1052, 1997П, 1017, 1018, 1019, 1032, 1040, 1043, 1033, 1038, 1041, 1035, 1036, 1031, 1020 / 867</t>
  </si>
  <si>
    <t>148, 149, 145, 143П / 147, 129, 82П, 83П</t>
  </si>
  <si>
    <t>221, 201П, 267П, 270П, 272П, 251П, 252П, 219П / 8, 10, 12, 14, 20, 47, 50, 56, 57, 078, 085, 192, 199, 200, 230, 256, 367, 718, 811, 32П, 1991П, 271П, 1982П / 48, 60, 74, 73, 211, 225, 227, 234, 236, 246, 289, 317, 337, 58П, 59П, 206, 229П, 259П, 266, 280П, 283П, 302П, 303, 304, 311П, 312П, 314П, 327П, 381П, 385П, 471П, 974П, 982П, 983П, 984П, 842, 858, 920, 921, 011, 1003, 1005, 1006, 10П, 1979П, 1027, 1045, 1970П</t>
  </si>
  <si>
    <t>140П, 244П, 250П / 297П, 298П, 299П</t>
  </si>
  <si>
    <t>15Л, 16Л, 17Л, 18Л, 36Л, 43Л, 47Л, 52Л, 54Л, 083, 202П, 204П, 213П, 232П, 949П, 883, 894, 900, 903, 97Л, 1745, 1746, 1749, 90Л / 809, 810, 891, 799, 912, 1990П, 222П, 1740, 1976П, 1742, 1744, 1Л, 2Л, 20Л, 19Л, 63Л, 6Л, 65Л, 5Л, 35Л, 31Л, 78Л, 225П, 39Л, 48Л, 66Л, 71Л, 55Л, 33Л, 29Л, 22Л, 45Л, 802, 889 / 90Л, 82Л, 59Л, 60Л, 781, 904, 797, 792, 890, 794, 795, 1739, 1747 / 109Л, 58Л, 77Л / 97Л, 112Л / 99Л, 104Л, 107Л, 782, 785, 786, 787, 790, 791, 793, 888, 909, 913, 1706, 1705, 1753 / 1Л / 15Л / 281П / 34Л, 219П, 231П, 1748 / 75Л / 2Л, 62Л, 69Л, 76Л, 79Л, 87Л, 906, 44Л, 9Л, 61Л, 26Л, 89Л / 86Л / 81Л, 115, 907, 908, 803, 886, 887, 957П, 901, 103Л, 1720, 70Л, 1741, 1754 / 14Л, 37Л, 26Л, 51Л, 32Л, 28Л, 12Л, 210П, 209П, 796, 800, 852, 892, 914, 1752 / 13Л, 64Л, 38Л, 11Л, 57Л, 10Л, 220П, 228аП, 207П, 68Л, 205П, 1977П, 1751 / 8Л, 21Л, 27Л, 24Л, 49Л, 72Л, 111Л, 108Л, 203П, 206П, 212П, 872, 939П, 110Л / 93Л, 1988П / 73Л, РП1Л, 23Л, 88Л, 4Л, 3Л, 42Л, 25Л</t>
  </si>
  <si>
    <t>106Л, 226П, 708П, 709П, 780, 208П, 902, 710П / 784</t>
  </si>
  <si>
    <t>305, 352, 353, 355, 387, 345П, 931П, 388П, 344, 351, 389, 390, 350 / 873</t>
  </si>
  <si>
    <t>113, 492П, 501, 939 / 512, 005, 513, 514, 549, 554, 520П, 553 / 515, 4П / 579, 235, 516, 555, 593, 595, 551П, 552П, 869, 935, 003, 583, 853, 523, 024, 025, 505, 510, 561П, 562П, 563П, 523П, 524П, 530П, 502 / 100, 101, 109, 110, 120, 136, 155, 156, 158, 175, 176, 180, 181, 504, 522, 706, 840, 849, 861, 875, 876, 503</t>
  </si>
  <si>
    <t>596, 529П, 597П, 594П / 937П</t>
  </si>
  <si>
    <t>116, 89 / 99, 114, 117, 122, 124, 135, 164, 183, 185, 198, 11П, 51П, 943П, 944П, 90П, 130П, 172П, 822, 823, 1508</t>
  </si>
  <si>
    <t>224 / 006, 23П, 28П, 40П, 42П, 54П, 072, 262П, 380П, 825, 1994П, 1995П, 985П, 482П, 26П, 220П, 282П, 1986П, 53П, 295П, 933</t>
  </si>
  <si>
    <t>402, 429, 450П, 457П, 557П, 499, 1317</t>
  </si>
  <si>
    <t>061, 62П, 68П, 128, 214, 242П, 301, 382П, 464, 465, 466, 467, 643, 687, 689, 692, 694, 695, 697, 699, 716, 836, 918, 1993П</t>
  </si>
  <si>
    <t>1721, 1722, 1723, 1724, 1725, 1726, 1727, 1728, 1729, 1730, 1731, 1732, 1733, 1734, 1735, 1736, 1737</t>
  </si>
  <si>
    <t>815, 972П, 973П, 1301</t>
  </si>
  <si>
    <t>36П, 88П, 238П, 285П, 454П, 936, 1013, 1046</t>
  </si>
  <si>
    <t>98, 105, 126, 447, 448, 449</t>
  </si>
  <si>
    <t>560П, 509, 542П, 531, 507П, 576, 577, 535, 541, 548, 559, 818, 1509</t>
  </si>
  <si>
    <t>86П, 102П, 108, 111, 112, 127, 141, 923П, 978П, 1505</t>
  </si>
  <si>
    <t>159, 146, 163, 168, 187, 946П</t>
  </si>
  <si>
    <t>41, 177, 43, 106, 103, 125, 137, 138, 170, 480, 486, 75П, 133П, 134П, 816, 817, 835, 1504</t>
  </si>
  <si>
    <t>131, 193П, 425П, 453П, 403, 404, 405, 412, 416, 417, 419, 423, 428, 431, 434, 445, 446, 472, 474, 491, 498, 750, 751, 752, 753, 754, 755, 833, 855, 880, 881, 931, 932, 1305, 1984П, 1312, 1313, 1314, 1316</t>
  </si>
  <si>
    <t>1308, 1309, 1310, 424П, 427П, 433П, 440П, 455П, 940П, 942П, 951П, 971П, 989П, 1315, 1318, 401, 406, 407, 408, 409, 410, 411, 413, 415, 421, 430, 435, 436, 437, 438, 439, 441, 443, 444, 452, 456, 458, 460, 479, 483, 484, 488, 715, 814, 819, 839, 851, 859, 862, 863, 864, 865, 878, 879, 1302, 1303, 1304, 1306, 1307</t>
  </si>
  <si>
    <t>17,403,404,116П,359П,114П,115,265П,270П,264П,199П,262П,175П,7А,26,358,382,449П,482П, 483.</t>
  </si>
  <si>
    <t>2, 3, 5, 885, 857, 118, 119, 10, 12, 13, 111, 113, 123, 120, 121, 114, 186, 824, 724, 294, 181, 218, 856, 858, 304, 159, 869, 122, 887, 888, 884, 895, 896, 981, 717, 745</t>
  </si>
  <si>
    <t>23, 161, 689, 49, 986П, 182, 1127П, 24, 10, 167, 198, 767, 956П, 974П, 619П, 930П / 795, 934П, 990П, 730, 886П, 1019, 842П, 126, 1116, 950, 988П,158, 199, 110, 14, 89, 11, 152П, 125П, 664</t>
  </si>
  <si>
    <t>1118, 981, 537, 178, 537, 740, 731, 743, 538, 183, 972, 738, 26, 624, 36, 193П, 856П, 861П, 921П / 951П, 167, 674, 675, 672, 018, 027, 859, 1115, 165, 115, 194, 017, 969П, 845, 25, 53, 012, 018</t>
  </si>
  <si>
    <t>995, 485, 1023П, 1022П, 790, 491, 541, 708, 719, 531П, 470, 548, 544, 557, 545, 559, 487, 451, 1043, 721</t>
  </si>
  <si>
    <t>1522, 1045, 1047, 1048, 1049, 1050, 1467, 1052, 1464, 1054, 1056, 1466, 1412, 168, 1426, 299П, 300П,382П, 407П, 408П, 409П...З-192, З-193, З-196, З-197, З-198, 702,703, 704, З-165, З-166, З-167, З-168, З-499, З-573, 797</t>
  </si>
  <si>
    <t>650, 651, 652, 678, 679, 680, 681, 682, 683, 778</t>
  </si>
  <si>
    <t>З-040, З-041, З-042, З-043, З-044, З-126, З-515, З-534, З-570, 728</t>
  </si>
  <si>
    <t>З-297, З-324, З-333, З-523, 673, 764</t>
  </si>
  <si>
    <t>З-222, З-272, З-275, З-277, З-279, З-280, З-281, З-292, З-222, З-428, 751,752, 765</t>
  </si>
  <si>
    <t>З-228, З-229, З-233, З-270, З-543, З-544, З-552, З-574, 605,607,614, 615, 616, 755, 756, 757, 758, 759, 770, 780, 781</t>
  </si>
  <si>
    <t>З-195, З-246, З-250, З-380, 600, 601, 602, 603, 618, 619, 620, 753, 754, 766, 767, 782, 783, 866</t>
  </si>
  <si>
    <t>З-408, З-411, З-412, 653, 654, 655, 656, 659, 660, 661, 662, 663, 664, 691, 692, 693, 694, 695, 696, 697, 698, 699, 700, 824</t>
  </si>
  <si>
    <t>З-347, З-349, З-350, З-351, З-445, З-530, З-558, З-559</t>
  </si>
  <si>
    <t>Зг-3, Зг-5, Зг-24, Зг-25, Зг-29, Зг-48, Зг-63, Зг-64, 741</t>
  </si>
  <si>
    <t>З-071, З-548, З-669, З-670, З-671, 832</t>
  </si>
  <si>
    <t>З-012, З-013, З-379, З-426, З-438, 640, 641, 642, 643, 644, 645, 665, 666, 667, 668, 867</t>
  </si>
  <si>
    <t>З-282, З-299, З-305, З-308, З-310, З-311, З-312, З-315, З-317, З-319, З-320, З-493, З-497, З-511, З-528, З-572, З-576, З-579, 825, 851</t>
  </si>
  <si>
    <t>З-325, З-326, З-327, З-329, З-591, З-606, 735, 747, 748, З-396, З-397, З-398, З-399, З-400, З-401, З-509, З-545, З-596, З-636, 737, 760</t>
  </si>
  <si>
    <t>З-355, З-359, З-363, З-393, З-431, З-478, З-482, З-483, З-484, 844, З-364, З-365, З-366, З-367, З-513, З-532, З-535, З-536, З-553, З-593, З-597, 713, 798, 833, 835, 845, 856</t>
  </si>
  <si>
    <t>З-353, З-354, З-356, З-360, З-361, З-362, З-385, З-416, З-446, З-447, З-462, З-481</t>
  </si>
  <si>
    <t>404,403,466,468,80</t>
  </si>
  <si>
    <t>400,471,1040П</t>
  </si>
  <si>
    <t>62,523,64,66,555,521,600</t>
  </si>
  <si>
    <t>ТП 213, ТП 214, ТП 215, ТП 216, ТП 217, ТП 401, ТП 402, ТП 403, ТП 404, ТП 405, ТП 406, ТП 407, ТП 408, ТП 409, ТП 411, ТП 412, ТП 413, ТП 414, ТП 479, ТП 814</t>
  </si>
  <si>
    <t>ТП 395, ТП 396, ТП 397, ТП 398, ТП 399, ТП 308, ТП 166, ТП 471, ТП 472, ТП 473, ТП 474, ТП 507</t>
  </si>
  <si>
    <t>ТП 407  ТП 561  ТП 649  ТП 662  ТП 706  ТП 739  ТП 619  ТП 080ТП 872ТП 126  ТП 131  ТП 161  ТП 099ТП 195ТП 858ТП 284ТП 663П</t>
  </si>
  <si>
    <t>ТП 002  ТП 003  ТП 005  ТП 008  ТП 203  ТП 218   ТП 219   ТП 221  ТП 222  ТП 223  ТП 225  ТП 251  ТП 302  ТП 329  ТП 647  ТП 650  ТП 725  ТП 726  ТП 742  ТП 746  ТП 766  ТП 788  ТП 839  ТП  087ТП 190ТП 262  ТП 263   ТП 084  ТП 753ПТП 994П  ТП 058  ТП 059  ТП 060  ТП 655  ТП 656  ТП 747  ТП 748  ТП 191ТП 264   ТП 260</t>
  </si>
  <si>
    <t xml:space="preserve">ТП 009  ТП 699  ТП 727  ТП 800ТП 801  ТП 809  ТП 825  ТП 817  ТП 819  ТП 826  ТП 828  ТП 829  ТП 832  ТП 833  ТП 835  ТП 863  ТП 865  ТП 869ТП 154  ТП 807  ТП 199  ТП 153  ТП 901  ТП 090  ТП 166  ТП 806  ТП 804  ТП 803  ТП 824  ТП 744  ТП 158  ТП 181  ТП 841  ТП 184  ТП 182  ТП 617ТП 421  ТП 272  ТП 856ТП 814ПТП 816ПТП 818ПТП 820ПТП 821ПТП 860ПТП 871ПТП 985П  ТП 810П   ТП 983П  ТП 980П  ТП 639 ТП 740 ТП 745 ТП 866 ТП 717 ТП 880   ТП 283   ТП 709ПТП 972П ТП 802 ТП 805 ТП 859 ТП 864 ТП 870 ТП 815 ТП 831  ТП 855 ТП 822ТП 133ТП 100 ТП 171 ТП 172 ТП 168 ТП 169 ТП 170 ТП 167 ТП 338 ТП 183 ТП 245 ТП 252 ТП 248 ТП 244 ТП 247 ТП 246 ТП 249 ТП 339 ТП 340   ТП 993П </t>
  </si>
  <si>
    <t>Е 158, Е 159, Е 160, Е 161, Е 162, Е 164, Е 165, Е 373, Е 375, Е 378, Е 426 П, Е 174 П, Е 556 П</t>
  </si>
  <si>
    <t>-</t>
  </si>
  <si>
    <t>Установка RF-модем на ТП 6-10/0,4кВ</t>
  </si>
  <si>
    <t xml:space="preserve">СиТ, УСПД SM-160 - 23 шт. ПУ Квант. </t>
  </si>
  <si>
    <t xml:space="preserve">СиТ, УСПД SM-160 - 97 шт. ПУ Квант. </t>
  </si>
  <si>
    <t xml:space="preserve">СиТ, УСПД SM-160 - 36 шт. ПУ Квант. </t>
  </si>
  <si>
    <t xml:space="preserve">СиТ, УСПД SM-160 - 5 шт. ПУ Квант. </t>
  </si>
  <si>
    <t xml:space="preserve">СиТ, УСПД SM-160 - 47 шт. ПУ Квант. </t>
  </si>
  <si>
    <t xml:space="preserve">СиТ, УСПД SM-160 - 94 шт. ПУ Квант. </t>
  </si>
  <si>
    <t xml:space="preserve">СиТ, УСПД SM-160 - 3 шт. ПУ Квант. </t>
  </si>
  <si>
    <t xml:space="preserve">СиТ, УСПД SM-160 - 11 шт. ПУ Квант. </t>
  </si>
  <si>
    <t xml:space="preserve">СиТ, УСПД SM-160 - 10 шт. ПУ Квант. </t>
  </si>
  <si>
    <t xml:space="preserve">СиТ, УСПД SM-160 - 1 шт. ПУ Квант. </t>
  </si>
  <si>
    <t>СиТ, УСПД SM-160 - 4 шт. ПУ Квант.</t>
  </si>
  <si>
    <t xml:space="preserve">СиТ, УСПД SM-160 - 4 шт. ПУ Квант. </t>
  </si>
  <si>
    <t xml:space="preserve">СиТ, УСПД SM-160 - 17 шт. ПУ Квант. </t>
  </si>
  <si>
    <t xml:space="preserve">СиТ, УСПД SM-160 - 2 шт. ПУ Квант. </t>
  </si>
  <si>
    <t xml:space="preserve">СиТ, УСПД SM-160 - 6 шт. ПУ Квант. </t>
  </si>
  <si>
    <t xml:space="preserve">Квант ST2000-12 - 1 шт. </t>
  </si>
  <si>
    <t xml:space="preserve">УСПД SM-160 - 1 шт. </t>
  </si>
  <si>
    <t xml:space="preserve">7шт. ПУ Квант.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</si>
</sst>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b/>
      <sz val="11"/>
      <color theme="1"/>
      <name val="Times New Roman"/>
      <family val="1"/>
      <charset val="204"/>
    </font>
    <font>
      <b/>
      <sz val="11"/>
      <color rgb="FF000000"/>
      <name val="Times New Roman"/>
      <family val="1"/>
      <charset val="204"/>
    </font>
    <font>
      <sz val="11"/>
      <color theme="1"/>
      <name val="Times New Roman"/>
      <family val="1"/>
      <charset val="204"/>
    </font>
    <font>
      <sz val="16"/>
      <color theme="1"/>
      <name val="Calibri"/>
      <family val="2"/>
      <charset val="204"/>
      <scheme val="minor"/>
    </font>
    <font>
      <sz val="11"/>
      <color theme="1"/>
      <name val="Calibri"/>
      <family val="2"/>
      <charset val="204"/>
      <scheme val="minor"/>
    </font>
    <font>
      <b/>
      <sz val="14"/>
      <color theme="1"/>
      <name val="Calibri"/>
      <family val="2"/>
      <charset val="204"/>
      <scheme val="minor"/>
    </font>
    <font>
      <sz val="10"/>
      <name val="Arial Cyr"/>
      <charset val="204"/>
    </font>
    <font>
      <sz val="12"/>
      <name val="Times New Roman"/>
      <family val="1"/>
      <charset val="204"/>
    </font>
    <font>
      <sz val="12"/>
      <color theme="1"/>
      <name val="Times New Roman"/>
      <family val="1"/>
      <charset val="204"/>
    </font>
    <font>
      <sz val="12"/>
      <color rgb="FF000000"/>
      <name val="Times New Roman"/>
      <family val="1"/>
      <charset val="204"/>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5">
    <xf numFmtId="0" fontId="0" fillId="0" borderId="0"/>
    <xf numFmtId="0" fontId="5" fillId="0" borderId="0"/>
    <xf numFmtId="0" fontId="5" fillId="0" borderId="0"/>
    <xf numFmtId="0" fontId="7" fillId="0" borderId="0"/>
    <xf numFmtId="0" fontId="5" fillId="0" borderId="0"/>
  </cellStyleXfs>
  <cellXfs count="31">
    <xf numFmtId="0" fontId="0" fillId="0" borderId="0" xfId="0"/>
    <xf numFmtId="0" fontId="0" fillId="0" borderId="0" xfId="0" applyAlignment="1">
      <alignment wrapText="1"/>
    </xf>
    <xf numFmtId="0" fontId="2"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0" fontId="8" fillId="3" borderId="1" xfId="4"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3" fontId="8" fillId="3" borderId="1" xfId="4" applyNumberFormat="1"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6" fillId="0" borderId="0" xfId="0" applyFont="1" applyBorder="1" applyAlignment="1">
      <alignment horizontal="right"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9" fillId="0" borderId="1" xfId="0" applyFont="1" applyFill="1" applyBorder="1" applyAlignment="1">
      <alignment horizontal="center" vertical="center" wrapText="1"/>
    </xf>
    <xf numFmtId="0" fontId="8" fillId="3" borderId="8" xfId="4" applyFont="1" applyFill="1" applyBorder="1" applyAlignment="1">
      <alignment horizontal="center" vertical="center" wrapText="1"/>
    </xf>
    <xf numFmtId="0" fontId="9" fillId="3"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0" xfId="0" applyFont="1" applyAlignment="1">
      <alignment horizontal="center" vertical="center" wrapText="1"/>
    </xf>
    <xf numFmtId="0" fontId="0" fillId="0" borderId="0" xfId="0" applyAlignment="1">
      <alignment horizontal="center" vertical="center" wrapText="1"/>
    </xf>
  </cellXfs>
  <cellStyles count="5">
    <cellStyle name="Обычный" xfId="0" builtinId="0"/>
    <cellStyle name="Обычный 2" xfId="3"/>
    <cellStyle name="Обычный 4 3 3" xfId="1"/>
    <cellStyle name="Обычный 6 7" xfId="4"/>
    <cellStyle name="Обычный 83" xfId="2"/>
  </cellStyles>
  <dxfs count="4">
    <dxf>
      <font>
        <color theme="0" tint="-0.14996795556505021"/>
      </font>
    </dxf>
    <dxf>
      <font>
        <color theme="0" tint="-0.14996795556505021"/>
      </font>
    </dxf>
    <dxf>
      <font>
        <color theme="0" tint="-0.14996795556505021"/>
      </font>
    </dxf>
    <dxf>
      <font>
        <color theme="0" tint="-0.1499679555650502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4"/>
  <sheetViews>
    <sheetView tabSelected="1" zoomScale="55" zoomScaleNormal="55" workbookViewId="0">
      <pane ySplit="6" topLeftCell="A61" activePane="bottomLeft" state="frozen"/>
      <selection activeCell="E1" sqref="E1"/>
      <selection pane="bottomLeft" activeCell="F11" sqref="F11"/>
    </sheetView>
  </sheetViews>
  <sheetFormatPr defaultColWidth="9.140625" defaultRowHeight="15" x14ac:dyDescent="0.25"/>
  <cols>
    <col min="1" max="1" width="17.28515625" style="1" customWidth="1"/>
    <col min="2" max="2" width="17.140625" style="1" customWidth="1"/>
    <col min="3" max="3" width="37.28515625" style="1" customWidth="1"/>
    <col min="4" max="4" width="56.85546875" style="1" customWidth="1"/>
    <col min="5" max="5" width="47.5703125" style="1" customWidth="1"/>
    <col min="6" max="6" width="33.5703125" style="1" customWidth="1"/>
    <col min="7" max="7" width="18.85546875" style="1" customWidth="1"/>
    <col min="8" max="8" width="11.5703125" style="1" customWidth="1"/>
    <col min="9" max="9" width="12.85546875" style="1" customWidth="1"/>
    <col min="10" max="10" width="10.5703125" style="1" customWidth="1"/>
    <col min="11" max="11" width="12.85546875" style="1" customWidth="1"/>
    <col min="12" max="12" width="10.28515625" style="1" customWidth="1"/>
    <col min="13" max="13" width="13.28515625" style="1" customWidth="1"/>
    <col min="14" max="14" width="10.85546875" style="1" customWidth="1"/>
    <col min="15" max="15" width="17.5703125" style="1" customWidth="1"/>
    <col min="16" max="16" width="10.85546875" style="1" customWidth="1"/>
    <col min="17" max="17" width="11.7109375" style="1" customWidth="1"/>
    <col min="18" max="18" width="9.7109375" style="1" customWidth="1"/>
    <col min="19" max="20" width="6.85546875" style="1" customWidth="1"/>
    <col min="21" max="21" width="6.7109375" style="1" customWidth="1"/>
    <col min="22" max="22" width="5.85546875" style="1" customWidth="1"/>
    <col min="23" max="28" width="7.140625" style="1" customWidth="1"/>
    <col min="29" max="29" width="22.85546875" style="1" customWidth="1"/>
    <col min="30" max="16384" width="9.140625" style="1"/>
  </cols>
  <sheetData>
    <row r="1" spans="1:29" ht="48" customHeight="1" x14ac:dyDescent="0.25">
      <c r="A1" s="15" t="s">
        <v>29</v>
      </c>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row>
    <row r="2" spans="1:29" ht="30" customHeight="1" x14ac:dyDescent="0.25">
      <c r="A2" s="22" t="s">
        <v>33</v>
      </c>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row>
    <row r="3" spans="1:29" ht="109.5" customHeight="1" x14ac:dyDescent="0.25">
      <c r="A3" s="14" t="s">
        <v>11</v>
      </c>
      <c r="B3" s="14" t="s">
        <v>0</v>
      </c>
      <c r="C3" s="14" t="s">
        <v>12</v>
      </c>
      <c r="D3" s="14" t="s">
        <v>26</v>
      </c>
      <c r="E3" s="14" t="s">
        <v>1</v>
      </c>
      <c r="F3" s="14" t="s">
        <v>31</v>
      </c>
      <c r="G3" s="14" t="s">
        <v>32</v>
      </c>
      <c r="H3" s="21" t="s">
        <v>2</v>
      </c>
      <c r="I3" s="21"/>
      <c r="J3" s="21"/>
      <c r="K3" s="21" t="s">
        <v>3</v>
      </c>
      <c r="L3" s="21"/>
      <c r="M3" s="21" t="s">
        <v>4</v>
      </c>
      <c r="N3" s="21"/>
      <c r="O3" s="3" t="s">
        <v>13</v>
      </c>
      <c r="P3" s="21" t="s">
        <v>5</v>
      </c>
      <c r="Q3" s="21"/>
      <c r="R3" s="21" t="s">
        <v>6</v>
      </c>
      <c r="S3" s="21"/>
      <c r="T3" s="21"/>
      <c r="U3" s="21"/>
      <c r="V3" s="21"/>
      <c r="W3" s="21"/>
      <c r="X3" s="21"/>
      <c r="Y3" s="21"/>
      <c r="Z3" s="21"/>
      <c r="AA3" s="21"/>
      <c r="AB3" s="21"/>
      <c r="AC3" s="21"/>
    </row>
    <row r="4" spans="1:29" ht="59.25" customHeight="1" x14ac:dyDescent="0.25">
      <c r="A4" s="14"/>
      <c r="B4" s="14"/>
      <c r="C4" s="14"/>
      <c r="D4" s="14"/>
      <c r="E4" s="14"/>
      <c r="F4" s="14"/>
      <c r="G4" s="14"/>
      <c r="H4" s="16" t="s">
        <v>7</v>
      </c>
      <c r="I4" s="16" t="s">
        <v>8</v>
      </c>
      <c r="J4" s="16" t="s">
        <v>9</v>
      </c>
      <c r="K4" s="16" t="s">
        <v>8</v>
      </c>
      <c r="L4" s="16" t="s">
        <v>9</v>
      </c>
      <c r="M4" s="16" t="s">
        <v>8</v>
      </c>
      <c r="N4" s="16" t="s">
        <v>9</v>
      </c>
      <c r="O4" s="16" t="s">
        <v>14</v>
      </c>
      <c r="P4" s="16" t="s">
        <v>9</v>
      </c>
      <c r="Q4" s="16" t="s">
        <v>10</v>
      </c>
      <c r="R4" s="18" t="s">
        <v>28</v>
      </c>
      <c r="S4" s="19"/>
      <c r="T4" s="19"/>
      <c r="U4" s="19"/>
      <c r="V4" s="19"/>
      <c r="W4" s="19"/>
      <c r="X4" s="19"/>
      <c r="Y4" s="19"/>
      <c r="Z4" s="19"/>
      <c r="AA4" s="19"/>
      <c r="AB4" s="20"/>
      <c r="AC4" s="16" t="s">
        <v>203</v>
      </c>
    </row>
    <row r="5" spans="1:29" ht="137.25" customHeight="1" x14ac:dyDescent="0.25">
      <c r="A5" s="14"/>
      <c r="B5" s="14"/>
      <c r="C5" s="14"/>
      <c r="D5" s="14"/>
      <c r="E5" s="14"/>
      <c r="F5" s="14"/>
      <c r="G5" s="14"/>
      <c r="H5" s="17"/>
      <c r="I5" s="17"/>
      <c r="J5" s="17"/>
      <c r="K5" s="17"/>
      <c r="L5" s="17"/>
      <c r="M5" s="17"/>
      <c r="N5" s="17"/>
      <c r="O5" s="17"/>
      <c r="P5" s="17"/>
      <c r="Q5" s="17"/>
      <c r="R5" s="2" t="s">
        <v>15</v>
      </c>
      <c r="S5" s="2" t="s">
        <v>16</v>
      </c>
      <c r="T5" s="2" t="s">
        <v>17</v>
      </c>
      <c r="U5" s="2" t="s">
        <v>18</v>
      </c>
      <c r="V5" s="2" t="s">
        <v>19</v>
      </c>
      <c r="W5" s="2" t="s">
        <v>20</v>
      </c>
      <c r="X5" s="2" t="s">
        <v>21</v>
      </c>
      <c r="Y5" s="2" t="s">
        <v>22</v>
      </c>
      <c r="Z5" s="2" t="s">
        <v>23</v>
      </c>
      <c r="AA5" s="2" t="s">
        <v>24</v>
      </c>
      <c r="AB5" s="2" t="s">
        <v>25</v>
      </c>
      <c r="AC5" s="17"/>
    </row>
    <row r="6" spans="1:29" ht="21" customHeight="1" x14ac:dyDescent="0.25">
      <c r="A6" s="4">
        <v>1</v>
      </c>
      <c r="B6" s="4">
        <v>2</v>
      </c>
      <c r="C6" s="4">
        <v>3</v>
      </c>
      <c r="D6" s="4">
        <v>4</v>
      </c>
      <c r="E6" s="4">
        <v>5</v>
      </c>
      <c r="F6" s="5">
        <v>6</v>
      </c>
      <c r="G6" s="6">
        <v>7</v>
      </c>
      <c r="H6" s="6">
        <v>8</v>
      </c>
      <c r="I6" s="6">
        <v>9</v>
      </c>
      <c r="J6" s="6">
        <v>10</v>
      </c>
      <c r="K6" s="6">
        <v>11</v>
      </c>
      <c r="L6" s="6">
        <v>12</v>
      </c>
      <c r="M6" s="6">
        <v>13</v>
      </c>
      <c r="N6" s="6">
        <v>14</v>
      </c>
      <c r="O6" s="6">
        <v>15</v>
      </c>
      <c r="P6" s="6">
        <v>16</v>
      </c>
      <c r="Q6" s="6">
        <v>17</v>
      </c>
      <c r="R6" s="11">
        <v>18</v>
      </c>
      <c r="S6" s="12"/>
      <c r="T6" s="12"/>
      <c r="U6" s="12"/>
      <c r="V6" s="12"/>
      <c r="W6" s="12"/>
      <c r="X6" s="12"/>
      <c r="Y6" s="12"/>
      <c r="Z6" s="12"/>
      <c r="AA6" s="12"/>
      <c r="AB6" s="13"/>
      <c r="AC6" s="4">
        <v>19</v>
      </c>
    </row>
    <row r="7" spans="1:29" s="28" customFormat="1" ht="118.5" customHeight="1" x14ac:dyDescent="0.25">
      <c r="A7" s="23" t="s">
        <v>34</v>
      </c>
      <c r="B7" s="23" t="s">
        <v>35</v>
      </c>
      <c r="C7" s="24" t="s">
        <v>44</v>
      </c>
      <c r="D7" s="8" t="s">
        <v>90</v>
      </c>
      <c r="E7" s="25" t="s">
        <v>147</v>
      </c>
      <c r="F7" s="10" t="s">
        <v>204</v>
      </c>
      <c r="G7" s="8"/>
      <c r="H7" s="9">
        <v>623</v>
      </c>
      <c r="I7" s="9">
        <v>278</v>
      </c>
      <c r="J7" s="9">
        <v>14</v>
      </c>
      <c r="K7" s="9">
        <v>0</v>
      </c>
      <c r="L7" s="9">
        <v>0</v>
      </c>
      <c r="M7" s="9">
        <v>0</v>
      </c>
      <c r="N7" s="9">
        <v>0</v>
      </c>
      <c r="O7" s="9">
        <v>0</v>
      </c>
      <c r="P7" s="9"/>
      <c r="Q7" s="9"/>
      <c r="R7" s="9"/>
      <c r="S7" s="9"/>
      <c r="T7" s="9">
        <v>2</v>
      </c>
      <c r="U7" s="9"/>
      <c r="V7" s="9"/>
      <c r="W7" s="9"/>
      <c r="X7" s="9"/>
      <c r="Y7" s="9"/>
      <c r="Z7" s="9"/>
      <c r="AA7" s="9"/>
      <c r="AB7" s="9"/>
      <c r="AC7" s="9">
        <v>32</v>
      </c>
    </row>
    <row r="8" spans="1:29" s="28" customFormat="1" ht="183.75" customHeight="1" x14ac:dyDescent="0.25">
      <c r="A8" s="23" t="s">
        <v>34</v>
      </c>
      <c r="B8" s="23" t="s">
        <v>35</v>
      </c>
      <c r="C8" s="24" t="s">
        <v>45</v>
      </c>
      <c r="D8" s="8" t="s">
        <v>91</v>
      </c>
      <c r="E8" s="25" t="s">
        <v>148</v>
      </c>
      <c r="F8" s="10" t="s">
        <v>205</v>
      </c>
      <c r="G8" s="8"/>
      <c r="H8" s="9">
        <v>1901</v>
      </c>
      <c r="I8" s="9">
        <v>288</v>
      </c>
      <c r="J8" s="9">
        <v>3</v>
      </c>
      <c r="K8" s="9">
        <v>0</v>
      </c>
      <c r="L8" s="9">
        <v>0</v>
      </c>
      <c r="M8" s="9">
        <v>0</v>
      </c>
      <c r="N8" s="9">
        <v>0</v>
      </c>
      <c r="O8" s="9">
        <v>0</v>
      </c>
      <c r="P8" s="9"/>
      <c r="Q8" s="9"/>
      <c r="R8" s="9"/>
      <c r="S8" s="9"/>
      <c r="T8" s="9"/>
      <c r="U8" s="9"/>
      <c r="V8" s="9"/>
      <c r="W8" s="9"/>
      <c r="X8" s="9"/>
      <c r="Y8" s="9"/>
      <c r="Z8" s="9"/>
      <c r="AA8" s="9"/>
      <c r="AB8" s="9"/>
      <c r="AC8" s="9">
        <v>97</v>
      </c>
    </row>
    <row r="9" spans="1:29" s="28" customFormat="1" ht="122.25" customHeight="1" x14ac:dyDescent="0.25">
      <c r="A9" s="23" t="s">
        <v>34</v>
      </c>
      <c r="B9" s="23" t="s">
        <v>35</v>
      </c>
      <c r="C9" s="24" t="s">
        <v>46</v>
      </c>
      <c r="D9" s="8" t="s">
        <v>92</v>
      </c>
      <c r="E9" s="25" t="s">
        <v>149</v>
      </c>
      <c r="F9" s="10" t="s">
        <v>206</v>
      </c>
      <c r="G9" s="8"/>
      <c r="H9" s="9">
        <v>648</v>
      </c>
      <c r="I9" s="9">
        <v>213</v>
      </c>
      <c r="J9" s="9">
        <v>4</v>
      </c>
      <c r="K9" s="9">
        <v>0</v>
      </c>
      <c r="L9" s="9">
        <v>0</v>
      </c>
      <c r="M9" s="9">
        <v>0</v>
      </c>
      <c r="N9" s="9">
        <v>0</v>
      </c>
      <c r="O9" s="9">
        <v>0</v>
      </c>
      <c r="P9" s="9"/>
      <c r="Q9" s="9"/>
      <c r="R9" s="9"/>
      <c r="S9" s="9"/>
      <c r="T9" s="9"/>
      <c r="U9" s="9"/>
      <c r="V9" s="9"/>
      <c r="W9" s="9"/>
      <c r="X9" s="9"/>
      <c r="Y9" s="9"/>
      <c r="Z9" s="9"/>
      <c r="AA9" s="9"/>
      <c r="AB9" s="9"/>
      <c r="AC9" s="9">
        <v>36</v>
      </c>
    </row>
    <row r="10" spans="1:29" s="28" customFormat="1" ht="31.5" x14ac:dyDescent="0.25">
      <c r="A10" s="23" t="s">
        <v>34</v>
      </c>
      <c r="B10" s="23" t="s">
        <v>35</v>
      </c>
      <c r="C10" s="24" t="s">
        <v>47</v>
      </c>
      <c r="D10" s="8" t="s">
        <v>93</v>
      </c>
      <c r="E10" s="25" t="s">
        <v>150</v>
      </c>
      <c r="F10" s="10" t="s">
        <v>207</v>
      </c>
      <c r="G10" s="8"/>
      <c r="H10" s="9">
        <v>111</v>
      </c>
      <c r="I10" s="9">
        <v>28</v>
      </c>
      <c r="J10" s="9">
        <v>3</v>
      </c>
      <c r="K10" s="9">
        <v>0</v>
      </c>
      <c r="L10" s="9">
        <v>0</v>
      </c>
      <c r="M10" s="9">
        <v>0</v>
      </c>
      <c r="N10" s="9">
        <v>0</v>
      </c>
      <c r="O10" s="9">
        <v>0</v>
      </c>
      <c r="P10" s="9"/>
      <c r="Q10" s="9"/>
      <c r="R10" s="9"/>
      <c r="S10" s="9"/>
      <c r="T10" s="9"/>
      <c r="U10" s="9"/>
      <c r="V10" s="9"/>
      <c r="W10" s="9"/>
      <c r="X10" s="9"/>
      <c r="Y10" s="9"/>
      <c r="Z10" s="9"/>
      <c r="AA10" s="9"/>
      <c r="AB10" s="9"/>
      <c r="AC10" s="9">
        <v>5</v>
      </c>
    </row>
    <row r="11" spans="1:29" s="28" customFormat="1" ht="197.25" customHeight="1" x14ac:dyDescent="0.25">
      <c r="A11" s="23" t="s">
        <v>34</v>
      </c>
      <c r="B11" s="23" t="s">
        <v>35</v>
      </c>
      <c r="C11" s="24" t="s">
        <v>48</v>
      </c>
      <c r="D11" s="8" t="s">
        <v>94</v>
      </c>
      <c r="E11" s="25" t="s">
        <v>151</v>
      </c>
      <c r="F11" s="10" t="s">
        <v>208</v>
      </c>
      <c r="G11" s="8"/>
      <c r="H11" s="9">
        <v>1536</v>
      </c>
      <c r="I11" s="9">
        <v>400</v>
      </c>
      <c r="J11" s="9">
        <v>7</v>
      </c>
      <c r="K11" s="9">
        <v>0</v>
      </c>
      <c r="L11" s="9">
        <v>0</v>
      </c>
      <c r="M11" s="9">
        <v>0</v>
      </c>
      <c r="N11" s="9">
        <v>0</v>
      </c>
      <c r="O11" s="9">
        <v>0</v>
      </c>
      <c r="P11" s="9"/>
      <c r="Q11" s="9"/>
      <c r="R11" s="9"/>
      <c r="S11" s="9"/>
      <c r="T11" s="9"/>
      <c r="U11" s="9"/>
      <c r="V11" s="9"/>
      <c r="W11" s="9"/>
      <c r="X11" s="9"/>
      <c r="Y11" s="9"/>
      <c r="Z11" s="9"/>
      <c r="AA11" s="9"/>
      <c r="AB11" s="9"/>
      <c r="AC11" s="9">
        <v>47</v>
      </c>
    </row>
    <row r="12" spans="1:29" s="28" customFormat="1" ht="31.5" x14ac:dyDescent="0.25">
      <c r="A12" s="23" t="s">
        <v>34</v>
      </c>
      <c r="B12" s="23" t="s">
        <v>35</v>
      </c>
      <c r="C12" s="24" t="s">
        <v>49</v>
      </c>
      <c r="D12" s="8" t="s">
        <v>95</v>
      </c>
      <c r="E12" s="25" t="s">
        <v>152</v>
      </c>
      <c r="F12" s="10" t="s">
        <v>202</v>
      </c>
      <c r="G12" s="8"/>
      <c r="H12" s="9">
        <v>0</v>
      </c>
      <c r="I12" s="9">
        <v>1</v>
      </c>
      <c r="J12" s="9">
        <v>0</v>
      </c>
      <c r="K12" s="9">
        <v>0</v>
      </c>
      <c r="L12" s="9">
        <v>0</v>
      </c>
      <c r="M12" s="9">
        <v>0</v>
      </c>
      <c r="N12" s="9">
        <v>0</v>
      </c>
      <c r="O12" s="9">
        <v>0</v>
      </c>
      <c r="P12" s="9"/>
      <c r="Q12" s="9"/>
      <c r="R12" s="9"/>
      <c r="S12" s="9"/>
      <c r="T12" s="9"/>
      <c r="U12" s="9"/>
      <c r="V12" s="9"/>
      <c r="W12" s="9"/>
      <c r="X12" s="9"/>
      <c r="Y12" s="9"/>
      <c r="Z12" s="9"/>
      <c r="AA12" s="9"/>
      <c r="AB12" s="9"/>
      <c r="AC12" s="9">
        <v>0</v>
      </c>
    </row>
    <row r="13" spans="1:29" s="28" customFormat="1" ht="409.5" x14ac:dyDescent="0.25">
      <c r="A13" s="23" t="s">
        <v>34</v>
      </c>
      <c r="B13" s="23" t="s">
        <v>35</v>
      </c>
      <c r="C13" s="24" t="s">
        <v>50</v>
      </c>
      <c r="D13" s="8" t="s">
        <v>96</v>
      </c>
      <c r="E13" s="25" t="s">
        <v>153</v>
      </c>
      <c r="F13" s="10" t="s">
        <v>209</v>
      </c>
      <c r="G13" s="8"/>
      <c r="H13" s="9">
        <v>11415</v>
      </c>
      <c r="I13" s="9">
        <v>1052</v>
      </c>
      <c r="J13" s="9">
        <v>185</v>
      </c>
      <c r="K13" s="9">
        <v>0</v>
      </c>
      <c r="L13" s="9">
        <v>0</v>
      </c>
      <c r="M13" s="9">
        <v>0</v>
      </c>
      <c r="N13" s="9">
        <v>0</v>
      </c>
      <c r="O13" s="9">
        <v>0</v>
      </c>
      <c r="P13" s="9"/>
      <c r="Q13" s="9"/>
      <c r="R13" s="9"/>
      <c r="S13" s="9"/>
      <c r="T13" s="9">
        <v>38</v>
      </c>
      <c r="U13" s="9"/>
      <c r="V13" s="9"/>
      <c r="W13" s="9"/>
      <c r="X13" s="9"/>
      <c r="Y13" s="9"/>
      <c r="Z13" s="9"/>
      <c r="AA13" s="9"/>
      <c r="AB13" s="9"/>
      <c r="AC13" s="9">
        <v>94</v>
      </c>
    </row>
    <row r="14" spans="1:29" s="29" customFormat="1" ht="31.5" x14ac:dyDescent="0.25">
      <c r="A14" s="23" t="s">
        <v>34</v>
      </c>
      <c r="B14" s="23" t="s">
        <v>35</v>
      </c>
      <c r="C14" s="24" t="s">
        <v>51</v>
      </c>
      <c r="D14" s="8" t="s">
        <v>97</v>
      </c>
      <c r="E14" s="25" t="s">
        <v>154</v>
      </c>
      <c r="F14" s="10" t="s">
        <v>210</v>
      </c>
      <c r="G14" s="8"/>
      <c r="H14" s="9">
        <v>125</v>
      </c>
      <c r="I14" s="9">
        <v>26</v>
      </c>
      <c r="J14" s="9">
        <v>2</v>
      </c>
      <c r="K14" s="9">
        <v>0</v>
      </c>
      <c r="L14" s="9">
        <v>0</v>
      </c>
      <c r="M14" s="9">
        <v>0</v>
      </c>
      <c r="N14" s="9">
        <v>0</v>
      </c>
      <c r="O14" s="9">
        <v>0</v>
      </c>
      <c r="P14" s="9"/>
      <c r="Q14" s="9"/>
      <c r="R14" s="9"/>
      <c r="S14" s="9"/>
      <c r="T14" s="9"/>
      <c r="U14" s="9"/>
      <c r="V14" s="9"/>
      <c r="W14" s="9"/>
      <c r="X14" s="9"/>
      <c r="Y14" s="9"/>
      <c r="Z14" s="9"/>
      <c r="AA14" s="9"/>
      <c r="AB14" s="9"/>
      <c r="AC14" s="9">
        <v>3</v>
      </c>
    </row>
    <row r="15" spans="1:29" s="29" customFormat="1" ht="47.25" x14ac:dyDescent="0.25">
      <c r="A15" s="23" t="s">
        <v>34</v>
      </c>
      <c r="B15" s="23" t="s">
        <v>35</v>
      </c>
      <c r="C15" s="24" t="s">
        <v>52</v>
      </c>
      <c r="D15" s="8" t="s">
        <v>98</v>
      </c>
      <c r="E15" s="25" t="s">
        <v>155</v>
      </c>
      <c r="F15" s="10" t="s">
        <v>211</v>
      </c>
      <c r="G15" s="8"/>
      <c r="H15" s="9">
        <v>306</v>
      </c>
      <c r="I15" s="9">
        <v>22</v>
      </c>
      <c r="J15" s="9">
        <v>0</v>
      </c>
      <c r="K15" s="9">
        <v>0</v>
      </c>
      <c r="L15" s="9">
        <v>0</v>
      </c>
      <c r="M15" s="9">
        <v>0</v>
      </c>
      <c r="N15" s="9">
        <v>0</v>
      </c>
      <c r="O15" s="9">
        <v>0</v>
      </c>
      <c r="P15" s="9"/>
      <c r="Q15" s="9"/>
      <c r="R15" s="9"/>
      <c r="S15" s="9"/>
      <c r="T15" s="9"/>
      <c r="U15" s="9"/>
      <c r="V15" s="9"/>
      <c r="W15" s="9"/>
      <c r="X15" s="9"/>
      <c r="Y15" s="9"/>
      <c r="Z15" s="9"/>
      <c r="AA15" s="9"/>
      <c r="AB15" s="9"/>
      <c r="AC15" s="9">
        <v>11</v>
      </c>
    </row>
    <row r="16" spans="1:29" s="29" customFormat="1" ht="110.25" x14ac:dyDescent="0.25">
      <c r="A16" s="23" t="s">
        <v>34</v>
      </c>
      <c r="B16" s="23" t="s">
        <v>35</v>
      </c>
      <c r="C16" s="24" t="s">
        <v>53</v>
      </c>
      <c r="D16" s="8" t="s">
        <v>99</v>
      </c>
      <c r="E16" s="25" t="s">
        <v>156</v>
      </c>
      <c r="F16" s="10" t="s">
        <v>212</v>
      </c>
      <c r="G16" s="8"/>
      <c r="H16" s="9">
        <v>1091</v>
      </c>
      <c r="I16" s="9">
        <v>121</v>
      </c>
      <c r="J16" s="9">
        <v>2</v>
      </c>
      <c r="K16" s="9">
        <v>0</v>
      </c>
      <c r="L16" s="9">
        <v>0</v>
      </c>
      <c r="M16" s="9">
        <v>0</v>
      </c>
      <c r="N16" s="9">
        <v>0</v>
      </c>
      <c r="O16" s="9">
        <v>0</v>
      </c>
      <c r="P16" s="9"/>
      <c r="Q16" s="9"/>
      <c r="R16" s="9"/>
      <c r="S16" s="9"/>
      <c r="T16" s="9">
        <v>40</v>
      </c>
      <c r="U16" s="9"/>
      <c r="V16" s="9"/>
      <c r="W16" s="9"/>
      <c r="X16" s="9"/>
      <c r="Y16" s="9"/>
      <c r="Z16" s="9"/>
      <c r="AA16" s="9"/>
      <c r="AB16" s="9"/>
      <c r="AC16" s="9">
        <v>10</v>
      </c>
    </row>
    <row r="17" spans="1:29" s="29" customFormat="1" ht="31.5" x14ac:dyDescent="0.25">
      <c r="A17" s="23" t="s">
        <v>34</v>
      </c>
      <c r="B17" s="23" t="s">
        <v>35</v>
      </c>
      <c r="C17" s="24" t="s">
        <v>54</v>
      </c>
      <c r="D17" s="8" t="s">
        <v>100</v>
      </c>
      <c r="E17" s="25" t="s">
        <v>157</v>
      </c>
      <c r="F17" s="10" t="s">
        <v>213</v>
      </c>
      <c r="G17" s="8"/>
      <c r="H17" s="9">
        <v>86</v>
      </c>
      <c r="I17" s="9">
        <v>5</v>
      </c>
      <c r="J17" s="9">
        <v>0</v>
      </c>
      <c r="K17" s="9">
        <v>0</v>
      </c>
      <c r="L17" s="9">
        <v>0</v>
      </c>
      <c r="M17" s="9">
        <v>0</v>
      </c>
      <c r="N17" s="9">
        <v>0</v>
      </c>
      <c r="O17" s="9">
        <v>0</v>
      </c>
      <c r="P17" s="9"/>
      <c r="Q17" s="9"/>
      <c r="R17" s="9"/>
      <c r="S17" s="9"/>
      <c r="T17" s="9"/>
      <c r="U17" s="9"/>
      <c r="V17" s="9"/>
      <c r="W17" s="9"/>
      <c r="X17" s="9"/>
      <c r="Y17" s="9"/>
      <c r="Z17" s="9"/>
      <c r="AA17" s="9"/>
      <c r="AB17" s="9"/>
      <c r="AC17" s="9">
        <v>1</v>
      </c>
    </row>
    <row r="18" spans="1:29" s="29" customFormat="1" ht="47.25" x14ac:dyDescent="0.25">
      <c r="A18" s="23" t="s">
        <v>34</v>
      </c>
      <c r="B18" s="23" t="s">
        <v>35</v>
      </c>
      <c r="C18" s="24" t="s">
        <v>55</v>
      </c>
      <c r="D18" s="8" t="s">
        <v>101</v>
      </c>
      <c r="E18" s="25" t="s">
        <v>158</v>
      </c>
      <c r="F18" s="10" t="s">
        <v>214</v>
      </c>
      <c r="G18" s="8"/>
      <c r="H18" s="9">
        <v>335</v>
      </c>
      <c r="I18" s="9">
        <v>23</v>
      </c>
      <c r="J18" s="9">
        <v>2</v>
      </c>
      <c r="K18" s="9">
        <v>0</v>
      </c>
      <c r="L18" s="9">
        <v>0</v>
      </c>
      <c r="M18" s="9">
        <v>0</v>
      </c>
      <c r="N18" s="9">
        <v>0</v>
      </c>
      <c r="O18" s="9">
        <v>0</v>
      </c>
      <c r="P18" s="9"/>
      <c r="Q18" s="9"/>
      <c r="R18" s="9"/>
      <c r="S18" s="9"/>
      <c r="T18" s="9">
        <v>11</v>
      </c>
      <c r="U18" s="9"/>
      <c r="V18" s="9"/>
      <c r="W18" s="9"/>
      <c r="X18" s="9"/>
      <c r="Y18" s="9"/>
      <c r="Z18" s="9"/>
      <c r="AA18" s="9"/>
      <c r="AB18" s="9"/>
      <c r="AC18" s="9">
        <v>4</v>
      </c>
    </row>
    <row r="19" spans="1:29" s="29" customFormat="1" ht="47.25" x14ac:dyDescent="0.25">
      <c r="A19" s="23" t="s">
        <v>34</v>
      </c>
      <c r="B19" s="23" t="s">
        <v>35</v>
      </c>
      <c r="C19" s="24" t="s">
        <v>56</v>
      </c>
      <c r="D19" s="8" t="s">
        <v>102</v>
      </c>
      <c r="E19" s="25" t="s">
        <v>159</v>
      </c>
      <c r="F19" s="10" t="s">
        <v>215</v>
      </c>
      <c r="G19" s="8"/>
      <c r="H19" s="9">
        <v>259</v>
      </c>
      <c r="I19" s="9">
        <v>106</v>
      </c>
      <c r="J19" s="9">
        <v>8</v>
      </c>
      <c r="K19" s="9">
        <v>0</v>
      </c>
      <c r="L19" s="9">
        <v>0</v>
      </c>
      <c r="M19" s="9">
        <v>0</v>
      </c>
      <c r="N19" s="9">
        <v>0</v>
      </c>
      <c r="O19" s="9">
        <v>0</v>
      </c>
      <c r="P19" s="9"/>
      <c r="Q19" s="9"/>
      <c r="R19" s="9"/>
      <c r="S19" s="9"/>
      <c r="T19" s="9"/>
      <c r="U19" s="9"/>
      <c r="V19" s="9"/>
      <c r="W19" s="9"/>
      <c r="X19" s="9"/>
      <c r="Y19" s="9"/>
      <c r="Z19" s="9"/>
      <c r="AA19" s="9"/>
      <c r="AB19" s="9"/>
      <c r="AC19" s="9">
        <v>4</v>
      </c>
    </row>
    <row r="20" spans="1:29" s="29" customFormat="1" ht="47.25" x14ac:dyDescent="0.25">
      <c r="A20" s="23" t="s">
        <v>34</v>
      </c>
      <c r="B20" s="23" t="s">
        <v>35</v>
      </c>
      <c r="C20" s="24" t="s">
        <v>57</v>
      </c>
      <c r="D20" s="8" t="s">
        <v>103</v>
      </c>
      <c r="E20" s="25" t="s">
        <v>160</v>
      </c>
      <c r="F20" s="10" t="s">
        <v>214</v>
      </c>
      <c r="G20" s="8"/>
      <c r="H20" s="9">
        <v>82</v>
      </c>
      <c r="I20" s="9">
        <v>18</v>
      </c>
      <c r="J20" s="9">
        <v>1</v>
      </c>
      <c r="K20" s="9">
        <v>0</v>
      </c>
      <c r="L20" s="9">
        <v>0</v>
      </c>
      <c r="M20" s="9">
        <v>0</v>
      </c>
      <c r="N20" s="9">
        <v>0</v>
      </c>
      <c r="O20" s="9">
        <v>0</v>
      </c>
      <c r="P20" s="9"/>
      <c r="Q20" s="9"/>
      <c r="R20" s="9"/>
      <c r="S20" s="9"/>
      <c r="T20" s="9"/>
      <c r="U20" s="9"/>
      <c r="V20" s="9"/>
      <c r="W20" s="9"/>
      <c r="X20" s="9"/>
      <c r="Y20" s="9"/>
      <c r="Z20" s="9"/>
      <c r="AA20" s="9"/>
      <c r="AB20" s="9"/>
      <c r="AC20" s="9">
        <v>4</v>
      </c>
    </row>
    <row r="21" spans="1:29" s="29" customFormat="1" ht="47.25" x14ac:dyDescent="0.25">
      <c r="A21" s="23" t="s">
        <v>34</v>
      </c>
      <c r="B21" s="23" t="s">
        <v>35</v>
      </c>
      <c r="C21" s="24" t="s">
        <v>49</v>
      </c>
      <c r="D21" s="8" t="s">
        <v>104</v>
      </c>
      <c r="E21" s="25" t="s">
        <v>161</v>
      </c>
      <c r="F21" s="10" t="s">
        <v>213</v>
      </c>
      <c r="G21" s="8"/>
      <c r="H21" s="9">
        <v>51</v>
      </c>
      <c r="I21" s="9">
        <v>70</v>
      </c>
      <c r="J21" s="9">
        <v>0</v>
      </c>
      <c r="K21" s="9">
        <v>0</v>
      </c>
      <c r="L21" s="9">
        <v>0</v>
      </c>
      <c r="M21" s="9">
        <v>0</v>
      </c>
      <c r="N21" s="9">
        <v>0</v>
      </c>
      <c r="O21" s="9">
        <v>0</v>
      </c>
      <c r="P21" s="9"/>
      <c r="Q21" s="9"/>
      <c r="R21" s="9"/>
      <c r="S21" s="9"/>
      <c r="T21" s="9"/>
      <c r="U21" s="9"/>
      <c r="V21" s="9"/>
      <c r="W21" s="9"/>
      <c r="X21" s="9"/>
      <c r="Y21" s="9"/>
      <c r="Z21" s="9"/>
      <c r="AA21" s="9"/>
      <c r="AB21" s="9"/>
      <c r="AC21" s="9">
        <v>1</v>
      </c>
    </row>
    <row r="22" spans="1:29" s="29" customFormat="1" ht="47.25" x14ac:dyDescent="0.25">
      <c r="A22" s="23" t="s">
        <v>34</v>
      </c>
      <c r="B22" s="23" t="s">
        <v>35</v>
      </c>
      <c r="C22" s="24" t="s">
        <v>51</v>
      </c>
      <c r="D22" s="8" t="s">
        <v>105</v>
      </c>
      <c r="E22" s="25" t="s">
        <v>162</v>
      </c>
      <c r="F22" s="10" t="s">
        <v>216</v>
      </c>
      <c r="G22" s="8"/>
      <c r="H22" s="9">
        <v>83</v>
      </c>
      <c r="I22" s="9">
        <v>166</v>
      </c>
      <c r="J22" s="9">
        <v>0</v>
      </c>
      <c r="K22" s="9">
        <v>0</v>
      </c>
      <c r="L22" s="9">
        <v>0</v>
      </c>
      <c r="M22" s="9">
        <v>0</v>
      </c>
      <c r="N22" s="9">
        <v>0</v>
      </c>
      <c r="O22" s="9">
        <v>0</v>
      </c>
      <c r="P22" s="9"/>
      <c r="Q22" s="9"/>
      <c r="R22" s="9"/>
      <c r="S22" s="9"/>
      <c r="T22" s="9"/>
      <c r="U22" s="9"/>
      <c r="V22" s="9"/>
      <c r="W22" s="9"/>
      <c r="X22" s="9"/>
      <c r="Y22" s="9"/>
      <c r="Z22" s="9"/>
      <c r="AA22" s="9"/>
      <c r="AB22" s="9"/>
      <c r="AC22" s="9">
        <v>17</v>
      </c>
    </row>
    <row r="23" spans="1:29" s="29" customFormat="1" ht="31.5" x14ac:dyDescent="0.25">
      <c r="A23" s="23" t="s">
        <v>34</v>
      </c>
      <c r="B23" s="23" t="s">
        <v>35</v>
      </c>
      <c r="C23" s="24" t="s">
        <v>58</v>
      </c>
      <c r="D23" s="8" t="s">
        <v>106</v>
      </c>
      <c r="E23" s="25" t="s">
        <v>163</v>
      </c>
      <c r="F23" s="10" t="s">
        <v>217</v>
      </c>
      <c r="G23" s="8"/>
      <c r="H23" s="9">
        <v>0</v>
      </c>
      <c r="I23" s="9">
        <v>1</v>
      </c>
      <c r="J23" s="9">
        <v>1</v>
      </c>
      <c r="K23" s="9">
        <v>0</v>
      </c>
      <c r="L23" s="9">
        <v>0</v>
      </c>
      <c r="M23" s="9">
        <v>0</v>
      </c>
      <c r="N23" s="9">
        <v>0</v>
      </c>
      <c r="O23" s="9">
        <v>0</v>
      </c>
      <c r="P23" s="9"/>
      <c r="Q23" s="9"/>
      <c r="R23" s="9"/>
      <c r="S23" s="9"/>
      <c r="T23" s="9"/>
      <c r="U23" s="9"/>
      <c r="V23" s="9"/>
      <c r="W23" s="9"/>
      <c r="X23" s="9"/>
      <c r="Y23" s="9"/>
      <c r="Z23" s="9"/>
      <c r="AA23" s="9"/>
      <c r="AB23" s="9"/>
      <c r="AC23" s="9">
        <v>2</v>
      </c>
    </row>
    <row r="24" spans="1:29" s="29" customFormat="1" ht="31.5" x14ac:dyDescent="0.25">
      <c r="A24" s="23" t="s">
        <v>34</v>
      </c>
      <c r="B24" s="23" t="s">
        <v>35</v>
      </c>
      <c r="C24" s="24" t="s">
        <v>59</v>
      </c>
      <c r="D24" s="8" t="s">
        <v>107</v>
      </c>
      <c r="E24" s="25" t="s">
        <v>164</v>
      </c>
      <c r="F24" s="10" t="s">
        <v>210</v>
      </c>
      <c r="G24" s="8"/>
      <c r="H24" s="9">
        <v>3</v>
      </c>
      <c r="I24" s="9">
        <v>19</v>
      </c>
      <c r="J24" s="9">
        <v>2</v>
      </c>
      <c r="K24" s="9">
        <v>0</v>
      </c>
      <c r="L24" s="9">
        <v>0</v>
      </c>
      <c r="M24" s="9">
        <v>0</v>
      </c>
      <c r="N24" s="9">
        <v>0</v>
      </c>
      <c r="O24" s="9">
        <v>0</v>
      </c>
      <c r="P24" s="9"/>
      <c r="Q24" s="9"/>
      <c r="R24" s="9"/>
      <c r="S24" s="9"/>
      <c r="T24" s="9"/>
      <c r="U24" s="9"/>
      <c r="V24" s="9"/>
      <c r="W24" s="9"/>
      <c r="X24" s="9"/>
      <c r="Y24" s="9"/>
      <c r="Z24" s="9"/>
      <c r="AA24" s="9"/>
      <c r="AB24" s="9"/>
      <c r="AC24" s="9">
        <v>3</v>
      </c>
    </row>
    <row r="25" spans="1:29" s="29" customFormat="1" ht="31.5" x14ac:dyDescent="0.25">
      <c r="A25" s="23" t="s">
        <v>34</v>
      </c>
      <c r="B25" s="23" t="s">
        <v>35</v>
      </c>
      <c r="C25" s="24" t="s">
        <v>60</v>
      </c>
      <c r="D25" s="8" t="s">
        <v>108</v>
      </c>
      <c r="E25" s="25" t="s">
        <v>165</v>
      </c>
      <c r="F25" s="10" t="s">
        <v>218</v>
      </c>
      <c r="G25" s="8"/>
      <c r="H25" s="9">
        <v>95</v>
      </c>
      <c r="I25" s="9">
        <v>11</v>
      </c>
      <c r="J25" s="9">
        <v>1</v>
      </c>
      <c r="K25" s="9">
        <v>0</v>
      </c>
      <c r="L25" s="9">
        <v>0</v>
      </c>
      <c r="M25" s="9">
        <v>0</v>
      </c>
      <c r="N25" s="9">
        <v>0</v>
      </c>
      <c r="O25" s="9">
        <v>0</v>
      </c>
      <c r="P25" s="9"/>
      <c r="Q25" s="9"/>
      <c r="R25" s="9"/>
      <c r="S25" s="9"/>
      <c r="T25" s="9"/>
      <c r="U25" s="9"/>
      <c r="V25" s="9"/>
      <c r="W25" s="9"/>
      <c r="X25" s="9"/>
      <c r="Y25" s="9"/>
      <c r="Z25" s="9"/>
      <c r="AA25" s="9"/>
      <c r="AB25" s="9"/>
      <c r="AC25" s="9">
        <v>6</v>
      </c>
    </row>
    <row r="26" spans="1:29" s="29" customFormat="1" ht="31.5" x14ac:dyDescent="0.25">
      <c r="A26" s="23" t="s">
        <v>34</v>
      </c>
      <c r="B26" s="23" t="s">
        <v>35</v>
      </c>
      <c r="C26" s="24" t="s">
        <v>61</v>
      </c>
      <c r="D26" s="8" t="s">
        <v>109</v>
      </c>
      <c r="E26" s="25" t="s">
        <v>166</v>
      </c>
      <c r="F26" s="10" t="s">
        <v>213</v>
      </c>
      <c r="G26" s="8"/>
      <c r="H26" s="9">
        <v>218</v>
      </c>
      <c r="I26" s="9">
        <v>7</v>
      </c>
      <c r="J26" s="9">
        <v>0</v>
      </c>
      <c r="K26" s="9">
        <v>0</v>
      </c>
      <c r="L26" s="9">
        <v>0</v>
      </c>
      <c r="M26" s="9">
        <v>0</v>
      </c>
      <c r="N26" s="9">
        <v>0</v>
      </c>
      <c r="O26" s="9">
        <v>0</v>
      </c>
      <c r="P26" s="9"/>
      <c r="Q26" s="9"/>
      <c r="R26" s="9"/>
      <c r="S26" s="9"/>
      <c r="T26" s="9">
        <v>9</v>
      </c>
      <c r="U26" s="9"/>
      <c r="V26" s="9"/>
      <c r="W26" s="9"/>
      <c r="X26" s="9"/>
      <c r="Y26" s="9"/>
      <c r="Z26" s="9"/>
      <c r="AA26" s="9"/>
      <c r="AB26" s="9"/>
      <c r="AC26" s="9">
        <v>1</v>
      </c>
    </row>
    <row r="27" spans="1:29" s="29" customFormat="1" ht="15.75" x14ac:dyDescent="0.25">
      <c r="A27" s="23" t="s">
        <v>34</v>
      </c>
      <c r="B27" s="23" t="s">
        <v>35</v>
      </c>
      <c r="C27" s="24" t="s">
        <v>62</v>
      </c>
      <c r="D27" s="8" t="s">
        <v>110</v>
      </c>
      <c r="E27" s="25">
        <v>519</v>
      </c>
      <c r="F27" s="10" t="s">
        <v>202</v>
      </c>
      <c r="G27" s="8"/>
      <c r="H27" s="9">
        <v>53</v>
      </c>
      <c r="I27" s="9">
        <v>3</v>
      </c>
      <c r="J27" s="9">
        <v>0</v>
      </c>
      <c r="K27" s="9">
        <v>0</v>
      </c>
      <c r="L27" s="9">
        <v>0</v>
      </c>
      <c r="M27" s="9">
        <v>0</v>
      </c>
      <c r="N27" s="9">
        <v>0</v>
      </c>
      <c r="O27" s="9">
        <v>0</v>
      </c>
      <c r="P27" s="9"/>
      <c r="Q27" s="9"/>
      <c r="R27" s="9"/>
      <c r="S27" s="9"/>
      <c r="T27" s="9">
        <v>1</v>
      </c>
      <c r="U27" s="9"/>
      <c r="V27" s="9"/>
      <c r="W27" s="9"/>
      <c r="X27" s="9"/>
      <c r="Y27" s="9"/>
      <c r="Z27" s="9"/>
      <c r="AA27" s="9"/>
      <c r="AB27" s="9"/>
      <c r="AC27" s="9">
        <v>0</v>
      </c>
    </row>
    <row r="28" spans="1:29" s="29" customFormat="1" ht="31.5" x14ac:dyDescent="0.25">
      <c r="A28" s="23" t="s">
        <v>34</v>
      </c>
      <c r="B28" s="23" t="s">
        <v>35</v>
      </c>
      <c r="C28" s="24" t="s">
        <v>62</v>
      </c>
      <c r="D28" s="8" t="s">
        <v>111</v>
      </c>
      <c r="E28" s="25" t="s">
        <v>167</v>
      </c>
      <c r="F28" s="10" t="s">
        <v>202</v>
      </c>
      <c r="G28" s="8"/>
      <c r="H28" s="9">
        <v>296</v>
      </c>
      <c r="I28" s="9">
        <v>67</v>
      </c>
      <c r="J28" s="9">
        <v>5</v>
      </c>
      <c r="K28" s="9">
        <v>0</v>
      </c>
      <c r="L28" s="9">
        <v>0</v>
      </c>
      <c r="M28" s="9">
        <v>0</v>
      </c>
      <c r="N28" s="9">
        <v>0</v>
      </c>
      <c r="O28" s="9">
        <v>0</v>
      </c>
      <c r="P28" s="9"/>
      <c r="Q28" s="9"/>
      <c r="R28" s="9"/>
      <c r="S28" s="9"/>
      <c r="T28" s="9">
        <v>6</v>
      </c>
      <c r="U28" s="9"/>
      <c r="V28" s="9"/>
      <c r="W28" s="9"/>
      <c r="X28" s="9"/>
      <c r="Y28" s="9"/>
      <c r="Z28" s="9"/>
      <c r="AA28" s="9"/>
      <c r="AB28" s="9"/>
      <c r="AC28" s="9">
        <v>0</v>
      </c>
    </row>
    <row r="29" spans="1:29" s="29" customFormat="1" ht="31.5" x14ac:dyDescent="0.25">
      <c r="A29" s="23" t="s">
        <v>34</v>
      </c>
      <c r="B29" s="23" t="s">
        <v>35</v>
      </c>
      <c r="C29" s="24" t="s">
        <v>62</v>
      </c>
      <c r="D29" s="8" t="s">
        <v>112</v>
      </c>
      <c r="E29" s="25" t="s">
        <v>168</v>
      </c>
      <c r="F29" s="10" t="s">
        <v>207</v>
      </c>
      <c r="G29" s="8"/>
      <c r="H29" s="9">
        <v>26</v>
      </c>
      <c r="I29" s="9">
        <v>36</v>
      </c>
      <c r="J29" s="9">
        <v>0</v>
      </c>
      <c r="K29" s="9">
        <v>0</v>
      </c>
      <c r="L29" s="9">
        <v>0</v>
      </c>
      <c r="M29" s="9">
        <v>0</v>
      </c>
      <c r="N29" s="9">
        <v>0</v>
      </c>
      <c r="O29" s="9">
        <v>0</v>
      </c>
      <c r="P29" s="9"/>
      <c r="Q29" s="9"/>
      <c r="R29" s="9"/>
      <c r="S29" s="9"/>
      <c r="T29" s="9"/>
      <c r="U29" s="9"/>
      <c r="V29" s="9"/>
      <c r="W29" s="9"/>
      <c r="X29" s="9"/>
      <c r="Y29" s="9"/>
      <c r="Z29" s="9"/>
      <c r="AA29" s="9"/>
      <c r="AB29" s="9"/>
      <c r="AC29" s="9">
        <v>5</v>
      </c>
    </row>
    <row r="30" spans="1:29" s="29" customFormat="1" ht="31.5" x14ac:dyDescent="0.25">
      <c r="A30" s="23" t="s">
        <v>34</v>
      </c>
      <c r="B30" s="23" t="s">
        <v>35</v>
      </c>
      <c r="C30" s="24" t="s">
        <v>63</v>
      </c>
      <c r="D30" s="8" t="s">
        <v>113</v>
      </c>
      <c r="E30" s="25" t="s">
        <v>169</v>
      </c>
      <c r="F30" s="10" t="s">
        <v>213</v>
      </c>
      <c r="G30" s="8"/>
      <c r="H30" s="9">
        <v>509</v>
      </c>
      <c r="I30" s="9">
        <v>39</v>
      </c>
      <c r="J30" s="9">
        <v>0</v>
      </c>
      <c r="K30" s="9">
        <v>0</v>
      </c>
      <c r="L30" s="9">
        <v>0</v>
      </c>
      <c r="M30" s="9">
        <v>0</v>
      </c>
      <c r="N30" s="9">
        <v>0</v>
      </c>
      <c r="O30" s="9">
        <v>0</v>
      </c>
      <c r="P30" s="9"/>
      <c r="Q30" s="9"/>
      <c r="R30" s="9"/>
      <c r="S30" s="9"/>
      <c r="T30" s="9">
        <v>14</v>
      </c>
      <c r="U30" s="9"/>
      <c r="V30" s="9"/>
      <c r="W30" s="9"/>
      <c r="X30" s="9"/>
      <c r="Y30" s="9"/>
      <c r="Z30" s="9"/>
      <c r="AA30" s="9"/>
      <c r="AB30" s="9"/>
      <c r="AC30" s="9">
        <v>1</v>
      </c>
    </row>
    <row r="31" spans="1:29" s="29" customFormat="1" ht="78.75" x14ac:dyDescent="0.25">
      <c r="A31" s="23" t="s">
        <v>34</v>
      </c>
      <c r="B31" s="23" t="s">
        <v>35</v>
      </c>
      <c r="C31" s="24" t="s">
        <v>64</v>
      </c>
      <c r="D31" s="8" t="s">
        <v>114</v>
      </c>
      <c r="E31" s="25" t="s">
        <v>170</v>
      </c>
      <c r="F31" s="10" t="s">
        <v>217</v>
      </c>
      <c r="G31" s="8"/>
      <c r="H31" s="9">
        <v>1247</v>
      </c>
      <c r="I31" s="9">
        <v>193</v>
      </c>
      <c r="J31" s="9">
        <v>1</v>
      </c>
      <c r="K31" s="9">
        <v>0</v>
      </c>
      <c r="L31" s="9">
        <v>0</v>
      </c>
      <c r="M31" s="9">
        <v>0</v>
      </c>
      <c r="N31" s="9">
        <v>0</v>
      </c>
      <c r="O31" s="9">
        <v>0</v>
      </c>
      <c r="P31" s="9"/>
      <c r="Q31" s="9"/>
      <c r="R31" s="9"/>
      <c r="S31" s="9"/>
      <c r="T31" s="9">
        <v>33</v>
      </c>
      <c r="U31" s="9"/>
      <c r="V31" s="9"/>
      <c r="W31" s="9"/>
      <c r="X31" s="9"/>
      <c r="Y31" s="9"/>
      <c r="Z31" s="9"/>
      <c r="AA31" s="9"/>
      <c r="AB31" s="9"/>
      <c r="AC31" s="9">
        <v>2</v>
      </c>
    </row>
    <row r="32" spans="1:29" s="29" customFormat="1" ht="126" x14ac:dyDescent="0.25">
      <c r="A32" s="23" t="s">
        <v>34</v>
      </c>
      <c r="B32" s="23" t="s">
        <v>35</v>
      </c>
      <c r="C32" s="24" t="s">
        <v>64</v>
      </c>
      <c r="D32" s="8" t="s">
        <v>115</v>
      </c>
      <c r="E32" s="25" t="s">
        <v>171</v>
      </c>
      <c r="F32" s="10" t="s">
        <v>215</v>
      </c>
      <c r="G32" s="8"/>
      <c r="H32" s="9">
        <v>1099</v>
      </c>
      <c r="I32" s="9">
        <v>248</v>
      </c>
      <c r="J32" s="9">
        <v>1</v>
      </c>
      <c r="K32" s="9">
        <v>0</v>
      </c>
      <c r="L32" s="9">
        <v>0</v>
      </c>
      <c r="M32" s="9">
        <v>0</v>
      </c>
      <c r="N32" s="9">
        <v>0</v>
      </c>
      <c r="O32" s="9">
        <v>0</v>
      </c>
      <c r="P32" s="9"/>
      <c r="Q32" s="9"/>
      <c r="R32" s="9"/>
      <c r="S32" s="9"/>
      <c r="T32" s="9">
        <v>45</v>
      </c>
      <c r="U32" s="9"/>
      <c r="V32" s="9"/>
      <c r="W32" s="9"/>
      <c r="X32" s="9"/>
      <c r="Y32" s="9"/>
      <c r="Z32" s="9"/>
      <c r="AA32" s="9"/>
      <c r="AB32" s="9"/>
      <c r="AC32" s="9">
        <v>4</v>
      </c>
    </row>
    <row r="33" spans="1:29" s="29" customFormat="1" ht="47.25" x14ac:dyDescent="0.25">
      <c r="A33" s="23" t="s">
        <v>34</v>
      </c>
      <c r="B33" s="23" t="s">
        <v>36</v>
      </c>
      <c r="C33" s="24" t="s">
        <v>65</v>
      </c>
      <c r="D33" s="8" t="s">
        <v>116</v>
      </c>
      <c r="E33" s="25" t="s">
        <v>172</v>
      </c>
      <c r="F33" s="10" t="s">
        <v>30</v>
      </c>
      <c r="G33" s="8"/>
      <c r="H33" s="9">
        <v>72</v>
      </c>
      <c r="I33" s="9">
        <v>22</v>
      </c>
      <c r="J33" s="9">
        <v>6</v>
      </c>
      <c r="K33" s="9">
        <v>13</v>
      </c>
      <c r="L33" s="9">
        <v>8</v>
      </c>
      <c r="M33" s="9">
        <v>0</v>
      </c>
      <c r="N33" s="9">
        <v>1</v>
      </c>
      <c r="O33" s="9">
        <v>1</v>
      </c>
      <c r="P33" s="9"/>
      <c r="Q33" s="9"/>
      <c r="R33" s="9"/>
      <c r="S33" s="9"/>
      <c r="T33" s="9">
        <v>8</v>
      </c>
      <c r="U33" s="9"/>
      <c r="V33" s="9"/>
      <c r="W33" s="9"/>
      <c r="X33" s="9"/>
      <c r="Y33" s="9"/>
      <c r="Z33" s="9"/>
      <c r="AA33" s="9"/>
      <c r="AB33" s="9"/>
      <c r="AC33" s="9"/>
    </row>
    <row r="34" spans="1:29" s="29" customFormat="1" ht="114" customHeight="1" x14ac:dyDescent="0.25">
      <c r="A34" s="23" t="s">
        <v>34</v>
      </c>
      <c r="B34" s="23" t="s">
        <v>37</v>
      </c>
      <c r="C34" s="24" t="s">
        <v>66</v>
      </c>
      <c r="D34" s="8" t="s">
        <v>117</v>
      </c>
      <c r="E34" s="25" t="s">
        <v>173</v>
      </c>
      <c r="F34" s="10" t="s">
        <v>219</v>
      </c>
      <c r="G34" s="8"/>
      <c r="H34" s="9">
        <v>729</v>
      </c>
      <c r="I34" s="9">
        <v>35</v>
      </c>
      <c r="J34" s="9">
        <v>10</v>
      </c>
      <c r="K34" s="9">
        <v>7</v>
      </c>
      <c r="L34" s="9">
        <v>4</v>
      </c>
      <c r="M34" s="9">
        <v>0</v>
      </c>
      <c r="N34" s="9">
        <v>10</v>
      </c>
      <c r="O34" s="9">
        <v>0</v>
      </c>
      <c r="P34" s="9"/>
      <c r="Q34" s="9"/>
      <c r="R34" s="9"/>
      <c r="S34" s="9"/>
      <c r="T34" s="9">
        <v>27</v>
      </c>
      <c r="U34" s="9"/>
      <c r="V34" s="9"/>
      <c r="W34" s="9"/>
      <c r="X34" s="9"/>
      <c r="Y34" s="9"/>
      <c r="Z34" s="9"/>
      <c r="AA34" s="9"/>
      <c r="AB34" s="9"/>
      <c r="AC34" s="9">
        <v>1</v>
      </c>
    </row>
    <row r="35" spans="1:29" s="29" customFormat="1" ht="78.75" x14ac:dyDescent="0.25">
      <c r="A35" s="23" t="s">
        <v>34</v>
      </c>
      <c r="B35" s="23" t="s">
        <v>38</v>
      </c>
      <c r="C35" s="24" t="s">
        <v>67</v>
      </c>
      <c r="D35" s="8" t="s">
        <v>118</v>
      </c>
      <c r="E35" s="25" t="s">
        <v>174</v>
      </c>
      <c r="F35" s="10" t="s">
        <v>220</v>
      </c>
      <c r="G35" s="8"/>
      <c r="H35" s="9">
        <v>1396</v>
      </c>
      <c r="I35" s="9">
        <v>185</v>
      </c>
      <c r="J35" s="9">
        <v>15</v>
      </c>
      <c r="K35" s="9">
        <v>14</v>
      </c>
      <c r="L35" s="9">
        <v>0</v>
      </c>
      <c r="M35" s="9">
        <v>0</v>
      </c>
      <c r="N35" s="9">
        <v>0</v>
      </c>
      <c r="O35" s="9">
        <v>0</v>
      </c>
      <c r="P35" s="9"/>
      <c r="Q35" s="9"/>
      <c r="R35" s="9"/>
      <c r="S35" s="9"/>
      <c r="T35" s="9">
        <v>22</v>
      </c>
      <c r="U35" s="9"/>
      <c r="V35" s="9">
        <v>1</v>
      </c>
      <c r="W35" s="9"/>
      <c r="X35" s="9"/>
      <c r="Y35" s="9"/>
      <c r="Z35" s="9"/>
      <c r="AA35" s="9"/>
      <c r="AB35" s="9"/>
      <c r="AC35" s="9"/>
    </row>
    <row r="36" spans="1:29" s="29" customFormat="1" ht="78.75" x14ac:dyDescent="0.25">
      <c r="A36" s="23" t="s">
        <v>34</v>
      </c>
      <c r="B36" s="23" t="s">
        <v>38</v>
      </c>
      <c r="C36" s="24" t="s">
        <v>68</v>
      </c>
      <c r="D36" s="8" t="s">
        <v>119</v>
      </c>
      <c r="E36" s="25" t="s">
        <v>175</v>
      </c>
      <c r="F36" s="10"/>
      <c r="G36" s="8"/>
      <c r="H36" s="9">
        <v>1274</v>
      </c>
      <c r="I36" s="9">
        <v>295</v>
      </c>
      <c r="J36" s="9">
        <v>5</v>
      </c>
      <c r="K36" s="9">
        <v>6</v>
      </c>
      <c r="L36" s="9">
        <v>0</v>
      </c>
      <c r="M36" s="9">
        <v>0</v>
      </c>
      <c r="N36" s="9">
        <v>0</v>
      </c>
      <c r="O36" s="9">
        <v>0</v>
      </c>
      <c r="P36" s="9"/>
      <c r="Q36" s="9"/>
      <c r="R36" s="9"/>
      <c r="S36" s="9"/>
      <c r="T36" s="9">
        <v>32</v>
      </c>
      <c r="U36" s="9"/>
      <c r="V36" s="9"/>
      <c r="W36" s="9"/>
      <c r="X36" s="9"/>
      <c r="Y36" s="9"/>
      <c r="Z36" s="9"/>
      <c r="AA36" s="9"/>
      <c r="AB36" s="9"/>
      <c r="AC36" s="9"/>
    </row>
    <row r="37" spans="1:29" s="29" customFormat="1" ht="47.25" x14ac:dyDescent="0.25">
      <c r="A37" s="23" t="s">
        <v>34</v>
      </c>
      <c r="B37" s="23" t="s">
        <v>38</v>
      </c>
      <c r="C37" s="24" t="s">
        <v>69</v>
      </c>
      <c r="D37" s="8" t="s">
        <v>120</v>
      </c>
      <c r="E37" s="25" t="s">
        <v>176</v>
      </c>
      <c r="F37" s="10"/>
      <c r="G37" s="8"/>
      <c r="H37" s="9">
        <v>495</v>
      </c>
      <c r="I37" s="9">
        <v>49</v>
      </c>
      <c r="J37" s="9">
        <v>1</v>
      </c>
      <c r="K37" s="9">
        <v>3</v>
      </c>
      <c r="L37" s="9">
        <v>0</v>
      </c>
      <c r="M37" s="9">
        <v>0</v>
      </c>
      <c r="N37" s="9">
        <v>0</v>
      </c>
      <c r="O37" s="9">
        <v>0</v>
      </c>
      <c r="P37" s="9"/>
      <c r="Q37" s="9"/>
      <c r="R37" s="9"/>
      <c r="S37" s="9"/>
      <c r="T37" s="9">
        <v>17</v>
      </c>
      <c r="U37" s="9"/>
      <c r="V37" s="9"/>
      <c r="W37" s="9"/>
      <c r="X37" s="9"/>
      <c r="Y37" s="9"/>
      <c r="Z37" s="9"/>
      <c r="AA37" s="9"/>
      <c r="AB37" s="9"/>
      <c r="AC37" s="9"/>
    </row>
    <row r="38" spans="1:29" s="29" customFormat="1" ht="94.5" x14ac:dyDescent="0.25">
      <c r="A38" s="23" t="s">
        <v>34</v>
      </c>
      <c r="B38" s="23" t="s">
        <v>39</v>
      </c>
      <c r="C38" s="24" t="s">
        <v>70</v>
      </c>
      <c r="D38" s="8" t="s">
        <v>121</v>
      </c>
      <c r="E38" s="25" t="s">
        <v>177</v>
      </c>
      <c r="F38" s="10"/>
      <c r="G38" s="8"/>
      <c r="H38" s="9">
        <v>909</v>
      </c>
      <c r="I38" s="9">
        <v>68</v>
      </c>
      <c r="J38" s="9">
        <v>16</v>
      </c>
      <c r="K38" s="9">
        <v>17</v>
      </c>
      <c r="L38" s="9">
        <v>0</v>
      </c>
      <c r="M38" s="9">
        <v>0</v>
      </c>
      <c r="N38" s="9">
        <v>0</v>
      </c>
      <c r="O38" s="9">
        <v>0</v>
      </c>
      <c r="P38" s="9"/>
      <c r="Q38" s="9"/>
      <c r="R38" s="9"/>
      <c r="S38" s="9"/>
      <c r="T38" s="9">
        <v>33</v>
      </c>
      <c r="U38" s="9"/>
      <c r="V38" s="9"/>
      <c r="W38" s="9"/>
      <c r="X38" s="9"/>
      <c r="Y38" s="9"/>
      <c r="Z38" s="9"/>
      <c r="AA38" s="9"/>
      <c r="AB38" s="9"/>
      <c r="AC38" s="9"/>
    </row>
    <row r="39" spans="1:29" s="29" customFormat="1" ht="31.5" x14ac:dyDescent="0.25">
      <c r="A39" s="23" t="s">
        <v>34</v>
      </c>
      <c r="B39" s="23" t="s">
        <v>39</v>
      </c>
      <c r="C39" s="24" t="s">
        <v>71</v>
      </c>
      <c r="D39" s="8" t="s">
        <v>122</v>
      </c>
      <c r="E39" s="25" t="s">
        <v>178</v>
      </c>
      <c r="F39" s="10"/>
      <c r="G39" s="8"/>
      <c r="H39" s="9">
        <v>190</v>
      </c>
      <c r="I39" s="9">
        <v>29</v>
      </c>
      <c r="J39" s="9">
        <v>3</v>
      </c>
      <c r="K39" s="9">
        <v>0</v>
      </c>
      <c r="L39" s="9">
        <v>0</v>
      </c>
      <c r="M39" s="9">
        <v>0</v>
      </c>
      <c r="N39" s="9">
        <v>0</v>
      </c>
      <c r="O39" s="9">
        <v>0</v>
      </c>
      <c r="P39" s="9"/>
      <c r="Q39" s="9"/>
      <c r="R39" s="9"/>
      <c r="S39" s="9"/>
      <c r="T39" s="9">
        <v>10</v>
      </c>
      <c r="U39" s="9"/>
      <c r="V39" s="9"/>
      <c r="W39" s="9"/>
      <c r="X39" s="9"/>
      <c r="Y39" s="9"/>
      <c r="Z39" s="9"/>
      <c r="AA39" s="9"/>
      <c r="AB39" s="9"/>
      <c r="AC39" s="9"/>
    </row>
    <row r="40" spans="1:29" s="29" customFormat="1" ht="31.5" x14ac:dyDescent="0.25">
      <c r="A40" s="23" t="s">
        <v>34</v>
      </c>
      <c r="B40" s="23" t="s">
        <v>39</v>
      </c>
      <c r="C40" s="24" t="s">
        <v>71</v>
      </c>
      <c r="D40" s="8" t="s">
        <v>123</v>
      </c>
      <c r="E40" s="25" t="s">
        <v>179</v>
      </c>
      <c r="F40" s="10"/>
      <c r="G40" s="8"/>
      <c r="H40" s="9">
        <v>206</v>
      </c>
      <c r="I40" s="9">
        <v>42</v>
      </c>
      <c r="J40" s="9">
        <v>0</v>
      </c>
      <c r="K40" s="9">
        <v>0</v>
      </c>
      <c r="L40" s="9">
        <v>0</v>
      </c>
      <c r="M40" s="9">
        <v>0</v>
      </c>
      <c r="N40" s="9">
        <v>0</v>
      </c>
      <c r="O40" s="9">
        <v>0</v>
      </c>
      <c r="P40" s="9"/>
      <c r="Q40" s="9"/>
      <c r="R40" s="9"/>
      <c r="S40" s="9"/>
      <c r="T40" s="9">
        <v>11</v>
      </c>
      <c r="U40" s="9"/>
      <c r="V40" s="9"/>
      <c r="W40" s="9"/>
      <c r="X40" s="9"/>
      <c r="Y40" s="9"/>
      <c r="Z40" s="9"/>
      <c r="AA40" s="9"/>
      <c r="AB40" s="9"/>
      <c r="AC40" s="9"/>
    </row>
    <row r="41" spans="1:29" s="29" customFormat="1" ht="15.75" x14ac:dyDescent="0.25">
      <c r="A41" s="23" t="s">
        <v>34</v>
      </c>
      <c r="B41" s="23" t="s">
        <v>39</v>
      </c>
      <c r="C41" s="24" t="s">
        <v>72</v>
      </c>
      <c r="D41" s="8" t="s">
        <v>124</v>
      </c>
      <c r="E41" s="25" t="s">
        <v>180</v>
      </c>
      <c r="F41" s="10"/>
      <c r="G41" s="8"/>
      <c r="H41" s="9">
        <v>182</v>
      </c>
      <c r="I41" s="9">
        <v>17</v>
      </c>
      <c r="J41" s="9">
        <v>0</v>
      </c>
      <c r="K41" s="9">
        <v>0</v>
      </c>
      <c r="L41" s="9">
        <v>0</v>
      </c>
      <c r="M41" s="9">
        <v>0</v>
      </c>
      <c r="N41" s="9">
        <v>0</v>
      </c>
      <c r="O41" s="9">
        <v>0</v>
      </c>
      <c r="P41" s="9"/>
      <c r="Q41" s="9"/>
      <c r="R41" s="9"/>
      <c r="S41" s="9"/>
      <c r="T41" s="9">
        <v>6</v>
      </c>
      <c r="U41" s="9"/>
      <c r="V41" s="9"/>
      <c r="W41" s="9"/>
      <c r="X41" s="9"/>
      <c r="Y41" s="9"/>
      <c r="Z41" s="9"/>
      <c r="AA41" s="9"/>
      <c r="AB41" s="9"/>
      <c r="AC41" s="9"/>
    </row>
    <row r="42" spans="1:29" s="29" customFormat="1" ht="31.5" x14ac:dyDescent="0.25">
      <c r="A42" s="23" t="s">
        <v>34</v>
      </c>
      <c r="B42" s="23" t="s">
        <v>39</v>
      </c>
      <c r="C42" s="24" t="s">
        <v>73</v>
      </c>
      <c r="D42" s="8" t="s">
        <v>125</v>
      </c>
      <c r="E42" s="25" t="s">
        <v>181</v>
      </c>
      <c r="F42" s="10"/>
      <c r="G42" s="8"/>
      <c r="H42" s="9">
        <v>226</v>
      </c>
      <c r="I42" s="9">
        <v>34</v>
      </c>
      <c r="J42" s="9">
        <v>0</v>
      </c>
      <c r="K42" s="9">
        <v>0</v>
      </c>
      <c r="L42" s="9">
        <v>0</v>
      </c>
      <c r="M42" s="9">
        <v>0</v>
      </c>
      <c r="N42" s="9">
        <v>0</v>
      </c>
      <c r="O42" s="9">
        <v>0</v>
      </c>
      <c r="P42" s="9"/>
      <c r="Q42" s="9"/>
      <c r="R42" s="9"/>
      <c r="S42" s="9"/>
      <c r="T42" s="9">
        <v>12</v>
      </c>
      <c r="U42" s="9"/>
      <c r="V42" s="9"/>
      <c r="W42" s="9"/>
      <c r="X42" s="9"/>
      <c r="Y42" s="9"/>
      <c r="Z42" s="9"/>
      <c r="AA42" s="9"/>
      <c r="AB42" s="9"/>
      <c r="AC42" s="9"/>
    </row>
    <row r="43" spans="1:29" s="29" customFormat="1" ht="47.25" x14ac:dyDescent="0.25">
      <c r="A43" s="23" t="s">
        <v>34</v>
      </c>
      <c r="B43" s="23" t="s">
        <v>39</v>
      </c>
      <c r="C43" s="24" t="s">
        <v>73</v>
      </c>
      <c r="D43" s="8" t="s">
        <v>126</v>
      </c>
      <c r="E43" s="25" t="s">
        <v>182</v>
      </c>
      <c r="F43" s="10"/>
      <c r="G43" s="8"/>
      <c r="H43" s="9">
        <v>335</v>
      </c>
      <c r="I43" s="9">
        <v>6</v>
      </c>
      <c r="J43" s="9">
        <v>0</v>
      </c>
      <c r="K43" s="9">
        <v>1</v>
      </c>
      <c r="L43" s="9">
        <v>0</v>
      </c>
      <c r="M43" s="9">
        <v>0</v>
      </c>
      <c r="N43" s="9">
        <v>0</v>
      </c>
      <c r="O43" s="9">
        <v>0</v>
      </c>
      <c r="P43" s="9"/>
      <c r="Q43" s="9"/>
      <c r="R43" s="9"/>
      <c r="S43" s="9"/>
      <c r="T43" s="9">
        <v>21</v>
      </c>
      <c r="U43" s="9"/>
      <c r="V43" s="9"/>
      <c r="W43" s="9"/>
      <c r="X43" s="9"/>
      <c r="Y43" s="9"/>
      <c r="Z43" s="9"/>
      <c r="AA43" s="9"/>
      <c r="AB43" s="9"/>
      <c r="AC43" s="9"/>
    </row>
    <row r="44" spans="1:29" s="29" customFormat="1" ht="47.25" x14ac:dyDescent="0.25">
      <c r="A44" s="23" t="s">
        <v>34</v>
      </c>
      <c r="B44" s="23" t="s">
        <v>39</v>
      </c>
      <c r="C44" s="24" t="s">
        <v>73</v>
      </c>
      <c r="D44" s="8" t="s">
        <v>127</v>
      </c>
      <c r="E44" s="25" t="s">
        <v>183</v>
      </c>
      <c r="F44" s="10"/>
      <c r="G44" s="8"/>
      <c r="H44" s="9">
        <v>318</v>
      </c>
      <c r="I44" s="9">
        <v>20</v>
      </c>
      <c r="J44" s="9">
        <v>0</v>
      </c>
      <c r="K44" s="9">
        <v>0</v>
      </c>
      <c r="L44" s="9">
        <v>0</v>
      </c>
      <c r="M44" s="9">
        <v>0</v>
      </c>
      <c r="N44" s="9">
        <v>0</v>
      </c>
      <c r="O44" s="9">
        <v>0</v>
      </c>
      <c r="P44" s="9"/>
      <c r="Q44" s="9"/>
      <c r="R44" s="9"/>
      <c r="S44" s="9"/>
      <c r="T44" s="9">
        <v>18</v>
      </c>
      <c r="U44" s="9"/>
      <c r="V44" s="9"/>
      <c r="W44" s="9"/>
      <c r="X44" s="9"/>
      <c r="Y44" s="9"/>
      <c r="Z44" s="9"/>
      <c r="AA44" s="9"/>
      <c r="AB44" s="9"/>
      <c r="AC44" s="9"/>
    </row>
    <row r="45" spans="1:29" s="29" customFormat="1" ht="47.25" x14ac:dyDescent="0.25">
      <c r="A45" s="23" t="s">
        <v>34</v>
      </c>
      <c r="B45" s="23" t="s">
        <v>39</v>
      </c>
      <c r="C45" s="24" t="s">
        <v>74</v>
      </c>
      <c r="D45" s="8" t="s">
        <v>128</v>
      </c>
      <c r="E45" s="25" t="s">
        <v>184</v>
      </c>
      <c r="F45" s="10"/>
      <c r="G45" s="8"/>
      <c r="H45" s="9">
        <v>487</v>
      </c>
      <c r="I45" s="9">
        <v>84</v>
      </c>
      <c r="J45" s="9">
        <v>4</v>
      </c>
      <c r="K45" s="9">
        <v>0</v>
      </c>
      <c r="L45" s="9">
        <v>0</v>
      </c>
      <c r="M45" s="9">
        <v>0</v>
      </c>
      <c r="N45" s="9">
        <v>0</v>
      </c>
      <c r="O45" s="9">
        <v>0</v>
      </c>
      <c r="P45" s="9"/>
      <c r="Q45" s="9"/>
      <c r="R45" s="9"/>
      <c r="S45" s="9"/>
      <c r="T45" s="9">
        <v>24</v>
      </c>
      <c r="U45" s="9"/>
      <c r="V45" s="9"/>
      <c r="W45" s="9"/>
      <c r="X45" s="9"/>
      <c r="Y45" s="9"/>
      <c r="Z45" s="9"/>
      <c r="AA45" s="9"/>
      <c r="AB45" s="9"/>
      <c r="AC45" s="9"/>
    </row>
    <row r="46" spans="1:29" s="29" customFormat="1" ht="31.5" x14ac:dyDescent="0.25">
      <c r="A46" s="23" t="s">
        <v>34</v>
      </c>
      <c r="B46" s="23" t="s">
        <v>39</v>
      </c>
      <c r="C46" s="24" t="s">
        <v>75</v>
      </c>
      <c r="D46" s="8" t="s">
        <v>129</v>
      </c>
      <c r="E46" s="25" t="s">
        <v>185</v>
      </c>
      <c r="F46" s="10"/>
      <c r="G46" s="8"/>
      <c r="H46" s="9">
        <v>198</v>
      </c>
      <c r="I46" s="9">
        <v>20</v>
      </c>
      <c r="J46" s="9">
        <v>0</v>
      </c>
      <c r="K46" s="9">
        <v>0</v>
      </c>
      <c r="L46" s="9">
        <v>0</v>
      </c>
      <c r="M46" s="9">
        <v>0</v>
      </c>
      <c r="N46" s="9">
        <v>0</v>
      </c>
      <c r="O46" s="9">
        <v>0</v>
      </c>
      <c r="P46" s="9"/>
      <c r="Q46" s="9"/>
      <c r="R46" s="9"/>
      <c r="S46" s="9"/>
      <c r="T46" s="9">
        <v>8</v>
      </c>
      <c r="U46" s="9"/>
      <c r="V46" s="9"/>
      <c r="W46" s="9"/>
      <c r="X46" s="9"/>
      <c r="Y46" s="9"/>
      <c r="Z46" s="9"/>
      <c r="AA46" s="9"/>
      <c r="AB46" s="9"/>
      <c r="AC46" s="9"/>
    </row>
    <row r="47" spans="1:29" s="29" customFormat="1" ht="31.5" x14ac:dyDescent="0.25">
      <c r="A47" s="23" t="s">
        <v>34</v>
      </c>
      <c r="B47" s="23" t="s">
        <v>39</v>
      </c>
      <c r="C47" s="24" t="s">
        <v>76</v>
      </c>
      <c r="D47" s="8" t="s">
        <v>130</v>
      </c>
      <c r="E47" s="25" t="s">
        <v>186</v>
      </c>
      <c r="F47" s="10"/>
      <c r="G47" s="8"/>
      <c r="H47" s="9">
        <v>216</v>
      </c>
      <c r="I47" s="9">
        <v>43</v>
      </c>
      <c r="J47" s="9">
        <v>21</v>
      </c>
      <c r="K47" s="9">
        <v>0</v>
      </c>
      <c r="L47" s="9">
        <v>0</v>
      </c>
      <c r="M47" s="9">
        <v>0</v>
      </c>
      <c r="N47" s="9">
        <v>0</v>
      </c>
      <c r="O47" s="9">
        <v>0</v>
      </c>
      <c r="P47" s="9"/>
      <c r="Q47" s="9"/>
      <c r="R47" s="9"/>
      <c r="S47" s="9"/>
      <c r="T47" s="9">
        <v>6</v>
      </c>
      <c r="U47" s="9"/>
      <c r="V47" s="9">
        <v>3</v>
      </c>
      <c r="W47" s="9"/>
      <c r="X47" s="9"/>
      <c r="Y47" s="9"/>
      <c r="Z47" s="9"/>
      <c r="AA47" s="9"/>
      <c r="AB47" s="9"/>
      <c r="AC47" s="9"/>
    </row>
    <row r="48" spans="1:29" s="29" customFormat="1" ht="15.75" x14ac:dyDescent="0.25">
      <c r="A48" s="23" t="s">
        <v>34</v>
      </c>
      <c r="B48" s="23" t="s">
        <v>39</v>
      </c>
      <c r="C48" s="24" t="s">
        <v>77</v>
      </c>
      <c r="D48" s="8" t="s">
        <v>131</v>
      </c>
      <c r="E48" s="25" t="s">
        <v>187</v>
      </c>
      <c r="F48" s="10"/>
      <c r="G48" s="8"/>
      <c r="H48" s="9">
        <v>113</v>
      </c>
      <c r="I48" s="9">
        <v>20</v>
      </c>
      <c r="J48" s="9">
        <v>1</v>
      </c>
      <c r="K48" s="9">
        <v>0</v>
      </c>
      <c r="L48" s="9">
        <v>0</v>
      </c>
      <c r="M48" s="9">
        <v>0</v>
      </c>
      <c r="N48" s="9">
        <v>0</v>
      </c>
      <c r="O48" s="9">
        <v>0</v>
      </c>
      <c r="P48" s="9"/>
      <c r="Q48" s="9"/>
      <c r="R48" s="9"/>
      <c r="S48" s="9"/>
      <c r="T48" s="9">
        <v>6</v>
      </c>
      <c r="U48" s="9"/>
      <c r="V48" s="9"/>
      <c r="W48" s="9"/>
      <c r="X48" s="9"/>
      <c r="Y48" s="9"/>
      <c r="Z48" s="9"/>
      <c r="AA48" s="9"/>
      <c r="AB48" s="9"/>
      <c r="AC48" s="9"/>
    </row>
    <row r="49" spans="1:29" s="29" customFormat="1" ht="47.25" x14ac:dyDescent="0.25">
      <c r="A49" s="23" t="s">
        <v>34</v>
      </c>
      <c r="B49" s="23" t="s">
        <v>39</v>
      </c>
      <c r="C49" s="24" t="s">
        <v>78</v>
      </c>
      <c r="D49" s="8" t="s">
        <v>132</v>
      </c>
      <c r="E49" s="25" t="s">
        <v>188</v>
      </c>
      <c r="F49" s="10"/>
      <c r="G49" s="8"/>
      <c r="H49" s="9">
        <v>189</v>
      </c>
      <c r="I49" s="9">
        <v>20</v>
      </c>
      <c r="J49" s="9">
        <v>1</v>
      </c>
      <c r="K49" s="9">
        <v>1</v>
      </c>
      <c r="L49" s="9">
        <v>0</v>
      </c>
      <c r="M49" s="9">
        <v>0</v>
      </c>
      <c r="N49" s="9">
        <v>0</v>
      </c>
      <c r="O49" s="9">
        <v>0</v>
      </c>
      <c r="P49" s="9"/>
      <c r="Q49" s="9"/>
      <c r="R49" s="9"/>
      <c r="S49" s="9"/>
      <c r="T49" s="9">
        <v>16</v>
      </c>
      <c r="U49" s="9"/>
      <c r="V49" s="9"/>
      <c r="W49" s="9"/>
      <c r="X49" s="9"/>
      <c r="Y49" s="9"/>
      <c r="Z49" s="9"/>
      <c r="AA49" s="9"/>
      <c r="AB49" s="9"/>
      <c r="AC49" s="9"/>
    </row>
    <row r="50" spans="1:29" s="29" customFormat="1" ht="63" x14ac:dyDescent="0.25">
      <c r="A50" s="23" t="s">
        <v>34</v>
      </c>
      <c r="B50" s="23" t="s">
        <v>39</v>
      </c>
      <c r="C50" s="24" t="s">
        <v>79</v>
      </c>
      <c r="D50" s="8" t="s">
        <v>133</v>
      </c>
      <c r="E50" s="25" t="s">
        <v>189</v>
      </c>
      <c r="F50" s="10"/>
      <c r="G50" s="8"/>
      <c r="H50" s="9">
        <v>433</v>
      </c>
      <c r="I50" s="9">
        <v>36</v>
      </c>
      <c r="J50" s="9">
        <v>4</v>
      </c>
      <c r="K50" s="9">
        <v>3</v>
      </c>
      <c r="L50" s="9">
        <v>0</v>
      </c>
      <c r="M50" s="9">
        <v>0</v>
      </c>
      <c r="N50" s="9">
        <v>0</v>
      </c>
      <c r="O50" s="9">
        <v>0</v>
      </c>
      <c r="P50" s="9"/>
      <c r="Q50" s="9"/>
      <c r="R50" s="9"/>
      <c r="S50" s="9"/>
      <c r="T50" s="9">
        <v>20</v>
      </c>
      <c r="U50" s="9"/>
      <c r="V50" s="9"/>
      <c r="W50" s="9"/>
      <c r="X50" s="9"/>
      <c r="Y50" s="9"/>
      <c r="Z50" s="9"/>
      <c r="AA50" s="9"/>
      <c r="AB50" s="9"/>
      <c r="AC50" s="9"/>
    </row>
    <row r="51" spans="1:29" s="29" customFormat="1" ht="63" x14ac:dyDescent="0.25">
      <c r="A51" s="23" t="s">
        <v>34</v>
      </c>
      <c r="B51" s="23" t="s">
        <v>39</v>
      </c>
      <c r="C51" s="24" t="s">
        <v>79</v>
      </c>
      <c r="D51" s="8" t="s">
        <v>134</v>
      </c>
      <c r="E51" s="25" t="s">
        <v>190</v>
      </c>
      <c r="F51" s="10"/>
      <c r="G51" s="8"/>
      <c r="H51" s="9">
        <v>315</v>
      </c>
      <c r="I51" s="9">
        <v>35</v>
      </c>
      <c r="J51" s="9">
        <v>1</v>
      </c>
      <c r="K51" s="9">
        <v>4</v>
      </c>
      <c r="L51" s="9">
        <v>0</v>
      </c>
      <c r="M51" s="9">
        <v>0</v>
      </c>
      <c r="N51" s="9">
        <v>0</v>
      </c>
      <c r="O51" s="9">
        <v>0</v>
      </c>
      <c r="P51" s="9"/>
      <c r="Q51" s="9"/>
      <c r="R51" s="9"/>
      <c r="S51" s="9"/>
      <c r="T51" s="9">
        <v>21</v>
      </c>
      <c r="U51" s="9"/>
      <c r="V51" s="9"/>
      <c r="W51" s="9"/>
      <c r="X51" s="9"/>
      <c r="Y51" s="9"/>
      <c r="Z51" s="9"/>
      <c r="AA51" s="9"/>
      <c r="AB51" s="9"/>
      <c r="AC51" s="9"/>
    </row>
    <row r="52" spans="1:29" s="29" customFormat="1" ht="78.75" x14ac:dyDescent="0.25">
      <c r="A52" s="23" t="s">
        <v>34</v>
      </c>
      <c r="B52" s="23" t="s">
        <v>39</v>
      </c>
      <c r="C52" s="24" t="s">
        <v>79</v>
      </c>
      <c r="D52" s="8" t="s">
        <v>135</v>
      </c>
      <c r="E52" s="25" t="s">
        <v>191</v>
      </c>
      <c r="F52" s="10"/>
      <c r="G52" s="8"/>
      <c r="H52" s="9">
        <v>324</v>
      </c>
      <c r="I52" s="9">
        <v>95</v>
      </c>
      <c r="J52" s="9">
        <v>4</v>
      </c>
      <c r="K52" s="9">
        <v>1</v>
      </c>
      <c r="L52" s="9">
        <v>0</v>
      </c>
      <c r="M52" s="9">
        <v>0</v>
      </c>
      <c r="N52" s="9">
        <v>0</v>
      </c>
      <c r="O52" s="9">
        <v>0</v>
      </c>
      <c r="P52" s="9"/>
      <c r="Q52" s="9"/>
      <c r="R52" s="9"/>
      <c r="S52" s="9"/>
      <c r="T52" s="9">
        <v>27</v>
      </c>
      <c r="U52" s="9"/>
      <c r="V52" s="9"/>
      <c r="W52" s="9"/>
      <c r="X52" s="9"/>
      <c r="Y52" s="9"/>
      <c r="Z52" s="9"/>
      <c r="AA52" s="9"/>
      <c r="AB52" s="9"/>
      <c r="AC52" s="9"/>
    </row>
    <row r="53" spans="1:29" s="29" customFormat="1" ht="31.5" x14ac:dyDescent="0.25">
      <c r="A53" s="23" t="s">
        <v>34</v>
      </c>
      <c r="B53" s="23" t="s">
        <v>39</v>
      </c>
      <c r="C53" s="24" t="s">
        <v>79</v>
      </c>
      <c r="D53" s="8" t="s">
        <v>136</v>
      </c>
      <c r="E53" s="25" t="s">
        <v>192</v>
      </c>
      <c r="F53" s="10"/>
      <c r="G53" s="8"/>
      <c r="H53" s="9">
        <v>277</v>
      </c>
      <c r="I53" s="9">
        <v>39</v>
      </c>
      <c r="J53" s="9">
        <v>0</v>
      </c>
      <c r="K53" s="9">
        <v>0</v>
      </c>
      <c r="L53" s="9">
        <v>0</v>
      </c>
      <c r="M53" s="9">
        <v>0</v>
      </c>
      <c r="N53" s="9">
        <v>12</v>
      </c>
      <c r="O53" s="9">
        <v>0</v>
      </c>
      <c r="P53" s="9"/>
      <c r="Q53" s="9"/>
      <c r="R53" s="9"/>
      <c r="S53" s="9"/>
      <c r="T53" s="9">
        <v>12</v>
      </c>
      <c r="U53" s="9"/>
      <c r="V53" s="9"/>
      <c r="W53" s="9"/>
      <c r="X53" s="9"/>
      <c r="Y53" s="9"/>
      <c r="Z53" s="9"/>
      <c r="AA53" s="9"/>
      <c r="AB53" s="9"/>
      <c r="AC53" s="9"/>
    </row>
    <row r="54" spans="1:29" s="29" customFormat="1" ht="15.75" x14ac:dyDescent="0.25">
      <c r="A54" s="23" t="s">
        <v>34</v>
      </c>
      <c r="B54" s="23" t="s">
        <v>40</v>
      </c>
      <c r="C54" s="24" t="s">
        <v>80</v>
      </c>
      <c r="D54" s="8" t="s">
        <v>137</v>
      </c>
      <c r="E54" s="25" t="s">
        <v>193</v>
      </c>
      <c r="F54" s="10"/>
      <c r="G54" s="8"/>
      <c r="H54" s="9">
        <v>143</v>
      </c>
      <c r="I54" s="9">
        <v>10</v>
      </c>
      <c r="J54" s="9">
        <v>0</v>
      </c>
      <c r="K54" s="9">
        <v>0</v>
      </c>
      <c r="L54" s="9">
        <v>0</v>
      </c>
      <c r="M54" s="9">
        <v>0</v>
      </c>
      <c r="N54" s="9">
        <v>5</v>
      </c>
      <c r="O54" s="9">
        <v>0</v>
      </c>
      <c r="P54" s="9"/>
      <c r="Q54" s="9"/>
      <c r="R54" s="9"/>
      <c r="S54" s="9"/>
      <c r="T54" s="9">
        <v>5</v>
      </c>
      <c r="U54" s="9"/>
      <c r="V54" s="9"/>
      <c r="W54" s="9"/>
      <c r="X54" s="9"/>
      <c r="Y54" s="9"/>
      <c r="Z54" s="9"/>
      <c r="AA54" s="9"/>
      <c r="AB54" s="9"/>
      <c r="AC54" s="9"/>
    </row>
    <row r="55" spans="1:29" s="29" customFormat="1" ht="15.75" x14ac:dyDescent="0.25">
      <c r="A55" s="23" t="s">
        <v>34</v>
      </c>
      <c r="B55" s="23" t="s">
        <v>40</v>
      </c>
      <c r="C55" s="24" t="s">
        <v>81</v>
      </c>
      <c r="D55" s="8" t="s">
        <v>138</v>
      </c>
      <c r="E55" s="25" t="s">
        <v>194</v>
      </c>
      <c r="F55" s="10"/>
      <c r="G55" s="8"/>
      <c r="H55" s="9">
        <v>30</v>
      </c>
      <c r="I55" s="9">
        <v>2</v>
      </c>
      <c r="J55" s="9">
        <v>0</v>
      </c>
      <c r="K55" s="9">
        <v>2</v>
      </c>
      <c r="L55" s="9">
        <v>0</v>
      </c>
      <c r="M55" s="9">
        <v>0</v>
      </c>
      <c r="N55" s="9">
        <v>2</v>
      </c>
      <c r="O55" s="9">
        <v>0</v>
      </c>
      <c r="P55" s="9"/>
      <c r="Q55" s="9"/>
      <c r="R55" s="9"/>
      <c r="S55" s="9"/>
      <c r="T55" s="9">
        <v>2</v>
      </c>
      <c r="U55" s="9"/>
      <c r="V55" s="9"/>
      <c r="W55" s="9"/>
      <c r="X55" s="9"/>
      <c r="Y55" s="9"/>
      <c r="Z55" s="9"/>
      <c r="AA55" s="9"/>
      <c r="AB55" s="9"/>
      <c r="AC55" s="9"/>
    </row>
    <row r="56" spans="1:29" s="29" customFormat="1" ht="31.5" x14ac:dyDescent="0.25">
      <c r="A56" s="23" t="s">
        <v>34</v>
      </c>
      <c r="B56" s="23" t="s">
        <v>40</v>
      </c>
      <c r="C56" s="24" t="s">
        <v>82</v>
      </c>
      <c r="D56" s="8" t="s">
        <v>139</v>
      </c>
      <c r="E56" s="25">
        <v>52</v>
      </c>
      <c r="F56" s="10"/>
      <c r="G56" s="8"/>
      <c r="H56" s="9">
        <v>45</v>
      </c>
      <c r="I56" s="9">
        <v>0</v>
      </c>
      <c r="J56" s="9">
        <v>0</v>
      </c>
      <c r="K56" s="9">
        <v>0</v>
      </c>
      <c r="L56" s="9">
        <v>0</v>
      </c>
      <c r="M56" s="9">
        <v>0</v>
      </c>
      <c r="N56" s="9">
        <v>0</v>
      </c>
      <c r="O56" s="9">
        <v>0</v>
      </c>
      <c r="P56" s="9"/>
      <c r="Q56" s="9"/>
      <c r="R56" s="9"/>
      <c r="S56" s="9"/>
      <c r="T56" s="9">
        <v>1</v>
      </c>
      <c r="U56" s="9"/>
      <c r="V56" s="9"/>
      <c r="W56" s="9"/>
      <c r="X56" s="9"/>
      <c r="Y56" s="9"/>
      <c r="Z56" s="9"/>
      <c r="AA56" s="9"/>
      <c r="AB56" s="9"/>
      <c r="AC56" s="9"/>
    </row>
    <row r="57" spans="1:29" s="29" customFormat="1" ht="31.5" x14ac:dyDescent="0.25">
      <c r="A57" s="23" t="s">
        <v>34</v>
      </c>
      <c r="B57" s="23" t="s">
        <v>40</v>
      </c>
      <c r="C57" s="24" t="s">
        <v>83</v>
      </c>
      <c r="D57" s="8" t="s">
        <v>140</v>
      </c>
      <c r="E57" s="25" t="s">
        <v>195</v>
      </c>
      <c r="F57" s="10" t="s">
        <v>221</v>
      </c>
      <c r="G57" s="8"/>
      <c r="H57" s="9">
        <v>242</v>
      </c>
      <c r="I57" s="9">
        <v>22</v>
      </c>
      <c r="J57" s="9">
        <v>2</v>
      </c>
      <c r="K57" s="9">
        <v>0</v>
      </c>
      <c r="L57" s="9">
        <v>0</v>
      </c>
      <c r="M57" s="9">
        <v>0</v>
      </c>
      <c r="N57" s="9">
        <v>0</v>
      </c>
      <c r="O57" s="9">
        <v>0</v>
      </c>
      <c r="P57" s="9"/>
      <c r="Q57" s="9"/>
      <c r="R57" s="9"/>
      <c r="S57" s="9"/>
      <c r="T57" s="9"/>
      <c r="U57" s="9"/>
      <c r="V57" s="9"/>
      <c r="W57" s="9"/>
      <c r="X57" s="9"/>
      <c r="Y57" s="9"/>
      <c r="Z57" s="9"/>
      <c r="AA57" s="9"/>
      <c r="AB57" s="9"/>
      <c r="AC57" s="9">
        <v>7</v>
      </c>
    </row>
    <row r="58" spans="1:29" s="29" customFormat="1" ht="63" x14ac:dyDescent="0.25">
      <c r="A58" s="23" t="s">
        <v>34</v>
      </c>
      <c r="B58" s="23" t="s">
        <v>41</v>
      </c>
      <c r="C58" s="24" t="s">
        <v>84</v>
      </c>
      <c r="D58" s="8" t="s">
        <v>141</v>
      </c>
      <c r="E58" s="25" t="s">
        <v>196</v>
      </c>
      <c r="F58" s="10" t="s">
        <v>202</v>
      </c>
      <c r="G58" s="8"/>
      <c r="H58" s="9">
        <v>418</v>
      </c>
      <c r="I58" s="9">
        <v>66</v>
      </c>
      <c r="J58" s="9">
        <v>0</v>
      </c>
      <c r="K58" s="9">
        <v>4</v>
      </c>
      <c r="L58" s="9">
        <v>0</v>
      </c>
      <c r="M58" s="9">
        <v>2</v>
      </c>
      <c r="N58" s="9">
        <v>0</v>
      </c>
      <c r="O58" s="9">
        <v>0</v>
      </c>
      <c r="P58" s="9"/>
      <c r="Q58" s="9"/>
      <c r="R58" s="9"/>
      <c r="S58" s="9"/>
      <c r="T58" s="9">
        <v>16</v>
      </c>
      <c r="U58" s="9"/>
      <c r="V58" s="9"/>
      <c r="W58" s="9"/>
      <c r="X58" s="9"/>
      <c r="Y58" s="9"/>
      <c r="Z58" s="9"/>
      <c r="AA58" s="9"/>
      <c r="AB58" s="9"/>
      <c r="AC58" s="9"/>
    </row>
    <row r="59" spans="1:29" s="29" customFormat="1" ht="47.25" x14ac:dyDescent="0.25">
      <c r="A59" s="23" t="s">
        <v>34</v>
      </c>
      <c r="B59" s="23" t="s">
        <v>41</v>
      </c>
      <c r="C59" s="24" t="s">
        <v>85</v>
      </c>
      <c r="D59" s="8" t="s">
        <v>142</v>
      </c>
      <c r="E59" s="25" t="s">
        <v>197</v>
      </c>
      <c r="F59" s="10" t="s">
        <v>202</v>
      </c>
      <c r="G59" s="8"/>
      <c r="H59" s="9">
        <v>313</v>
      </c>
      <c r="I59" s="9">
        <v>21</v>
      </c>
      <c r="J59" s="9">
        <v>0</v>
      </c>
      <c r="K59" s="9">
        <v>1</v>
      </c>
      <c r="L59" s="9">
        <v>0</v>
      </c>
      <c r="M59" s="9">
        <v>0</v>
      </c>
      <c r="N59" s="9">
        <v>0</v>
      </c>
      <c r="O59" s="9">
        <v>0</v>
      </c>
      <c r="P59" s="9"/>
      <c r="Q59" s="9"/>
      <c r="R59" s="9"/>
      <c r="S59" s="9"/>
      <c r="T59" s="9">
        <v>11</v>
      </c>
      <c r="U59" s="9"/>
      <c r="V59" s="9"/>
      <c r="W59" s="9"/>
      <c r="X59" s="9"/>
      <c r="Y59" s="9"/>
      <c r="Z59" s="9"/>
      <c r="AA59" s="9"/>
      <c r="AB59" s="9"/>
      <c r="AC59" s="9"/>
    </row>
    <row r="60" spans="1:29" s="29" customFormat="1" ht="63" x14ac:dyDescent="0.25">
      <c r="A60" s="23" t="s">
        <v>34</v>
      </c>
      <c r="B60" s="23" t="s">
        <v>42</v>
      </c>
      <c r="C60" s="24" t="s">
        <v>86</v>
      </c>
      <c r="D60" s="8" t="s">
        <v>143</v>
      </c>
      <c r="E60" s="25" t="s">
        <v>198</v>
      </c>
      <c r="F60" s="10"/>
      <c r="G60" s="8"/>
      <c r="H60" s="9">
        <v>1467</v>
      </c>
      <c r="I60" s="9">
        <v>235</v>
      </c>
      <c r="J60" s="9">
        <v>10</v>
      </c>
      <c r="K60" s="9">
        <v>14</v>
      </c>
      <c r="L60" s="9">
        <v>0</v>
      </c>
      <c r="M60" s="9">
        <v>0</v>
      </c>
      <c r="N60" s="9">
        <v>0</v>
      </c>
      <c r="O60" s="9">
        <v>0</v>
      </c>
      <c r="P60" s="9"/>
      <c r="Q60" s="9"/>
      <c r="R60" s="9"/>
      <c r="S60" s="9"/>
      <c r="T60" s="9">
        <v>16</v>
      </c>
      <c r="U60" s="9"/>
      <c r="V60" s="9"/>
      <c r="W60" s="9"/>
      <c r="X60" s="9"/>
      <c r="Y60" s="9"/>
      <c r="Z60" s="9"/>
      <c r="AA60" s="9"/>
      <c r="AB60" s="9"/>
      <c r="AC60" s="9"/>
    </row>
    <row r="61" spans="1:29" s="29" customFormat="1" ht="141.75" x14ac:dyDescent="0.25">
      <c r="A61" s="23" t="s">
        <v>34</v>
      </c>
      <c r="B61" s="23" t="s">
        <v>42</v>
      </c>
      <c r="C61" s="24" t="s">
        <v>87</v>
      </c>
      <c r="D61" s="8" t="s">
        <v>144</v>
      </c>
      <c r="E61" s="25" t="s">
        <v>199</v>
      </c>
      <c r="F61" s="10"/>
      <c r="G61" s="8"/>
      <c r="H61" s="9">
        <v>716</v>
      </c>
      <c r="I61" s="9">
        <v>195</v>
      </c>
      <c r="J61" s="9">
        <v>4</v>
      </c>
      <c r="K61" s="9">
        <v>8</v>
      </c>
      <c r="L61" s="9">
        <v>0</v>
      </c>
      <c r="M61" s="9">
        <v>0</v>
      </c>
      <c r="N61" s="9">
        <v>0</v>
      </c>
      <c r="O61" s="9">
        <v>0</v>
      </c>
      <c r="P61" s="9"/>
      <c r="Q61" s="9"/>
      <c r="R61" s="9"/>
      <c r="S61" s="9"/>
      <c r="T61" s="9">
        <v>38</v>
      </c>
      <c r="U61" s="9"/>
      <c r="V61" s="9"/>
      <c r="W61" s="9"/>
      <c r="X61" s="9"/>
      <c r="Y61" s="9"/>
      <c r="Z61" s="9"/>
      <c r="AA61" s="9"/>
      <c r="AB61" s="9"/>
      <c r="AC61" s="9"/>
    </row>
    <row r="62" spans="1:29" s="29" customFormat="1" ht="283.5" x14ac:dyDescent="0.25">
      <c r="A62" s="23" t="s">
        <v>34</v>
      </c>
      <c r="B62" s="23" t="s">
        <v>42</v>
      </c>
      <c r="C62" s="24" t="s">
        <v>88</v>
      </c>
      <c r="D62" s="8" t="s">
        <v>145</v>
      </c>
      <c r="E62" s="25" t="s">
        <v>200</v>
      </c>
      <c r="F62" s="10"/>
      <c r="G62" s="8"/>
      <c r="H62" s="9">
        <v>1328</v>
      </c>
      <c r="I62" s="9">
        <v>760</v>
      </c>
      <c r="J62" s="9">
        <v>20</v>
      </c>
      <c r="K62" s="9">
        <v>20</v>
      </c>
      <c r="L62" s="9">
        <v>0</v>
      </c>
      <c r="M62" s="9">
        <v>0</v>
      </c>
      <c r="N62" s="9">
        <v>0</v>
      </c>
      <c r="O62" s="9">
        <v>0</v>
      </c>
      <c r="P62" s="9"/>
      <c r="Q62" s="9"/>
      <c r="R62" s="9"/>
      <c r="S62" s="9"/>
      <c r="T62" s="9">
        <v>74</v>
      </c>
      <c r="U62" s="9"/>
      <c r="V62" s="9"/>
      <c r="W62" s="9"/>
      <c r="X62" s="9"/>
      <c r="Y62" s="9"/>
      <c r="Z62" s="9"/>
      <c r="AA62" s="9"/>
      <c r="AB62" s="9"/>
      <c r="AC62" s="9"/>
    </row>
    <row r="63" spans="1:29" s="29" customFormat="1" ht="47.25" x14ac:dyDescent="0.25">
      <c r="A63" s="23" t="s">
        <v>34</v>
      </c>
      <c r="B63" s="23" t="s">
        <v>43</v>
      </c>
      <c r="C63" s="24" t="s">
        <v>89</v>
      </c>
      <c r="D63" s="8" t="s">
        <v>146</v>
      </c>
      <c r="E63" s="25" t="s">
        <v>201</v>
      </c>
      <c r="F63" s="10"/>
      <c r="G63" s="8"/>
      <c r="H63" s="9">
        <v>272</v>
      </c>
      <c r="I63" s="9">
        <v>13</v>
      </c>
      <c r="J63" s="9">
        <v>1</v>
      </c>
      <c r="K63" s="9">
        <v>3</v>
      </c>
      <c r="L63" s="9">
        <v>0</v>
      </c>
      <c r="M63" s="9">
        <v>0</v>
      </c>
      <c r="N63" s="9">
        <v>0</v>
      </c>
      <c r="O63" s="9">
        <v>0</v>
      </c>
      <c r="P63" s="9"/>
      <c r="Q63" s="9"/>
      <c r="R63" s="9"/>
      <c r="S63" s="9"/>
      <c r="T63" s="9">
        <v>10</v>
      </c>
      <c r="U63" s="9"/>
      <c r="V63" s="9"/>
      <c r="W63" s="9"/>
      <c r="X63" s="9"/>
      <c r="Y63" s="9"/>
      <c r="Z63" s="9"/>
      <c r="AA63" s="9"/>
      <c r="AB63" s="9"/>
      <c r="AC63" s="9"/>
    </row>
    <row r="64" spans="1:29" s="30" customFormat="1" x14ac:dyDescent="0.25">
      <c r="A64" s="26" t="s">
        <v>27</v>
      </c>
      <c r="B64" s="27"/>
      <c r="C64" s="27"/>
      <c r="D64" s="27"/>
      <c r="E64" s="27"/>
      <c r="F64" s="27"/>
      <c r="G64" s="27"/>
      <c r="H64" s="7">
        <f t="shared" ref="H64:AC64" si="0">SUM(H7:H63)</f>
        <v>36056</v>
      </c>
      <c r="I64" s="7">
        <f t="shared" si="0"/>
        <v>5959</v>
      </c>
      <c r="J64" s="7">
        <f t="shared" si="0"/>
        <v>371</v>
      </c>
      <c r="K64" s="7">
        <f t="shared" si="0"/>
        <v>122</v>
      </c>
      <c r="L64" s="7">
        <f t="shared" si="0"/>
        <v>12</v>
      </c>
      <c r="M64" s="7">
        <f t="shared" si="0"/>
        <v>2</v>
      </c>
      <c r="N64" s="7">
        <f t="shared" si="0"/>
        <v>30</v>
      </c>
      <c r="O64" s="7">
        <f t="shared" si="0"/>
        <v>1</v>
      </c>
      <c r="P64" s="7">
        <f t="shared" si="0"/>
        <v>0</v>
      </c>
      <c r="Q64" s="7">
        <f t="shared" si="0"/>
        <v>0</v>
      </c>
      <c r="R64" s="7">
        <f t="shared" si="0"/>
        <v>0</v>
      </c>
      <c r="S64" s="7">
        <f t="shared" si="0"/>
        <v>0</v>
      </c>
      <c r="T64" s="7">
        <f t="shared" si="0"/>
        <v>729</v>
      </c>
      <c r="U64" s="7">
        <f t="shared" si="0"/>
        <v>0</v>
      </c>
      <c r="V64" s="7">
        <f t="shared" si="0"/>
        <v>4</v>
      </c>
      <c r="W64" s="7">
        <f t="shared" si="0"/>
        <v>0</v>
      </c>
      <c r="X64" s="7">
        <f t="shared" si="0"/>
        <v>0</v>
      </c>
      <c r="Y64" s="7">
        <f t="shared" si="0"/>
        <v>0</v>
      </c>
      <c r="Z64" s="7">
        <f t="shared" si="0"/>
        <v>0</v>
      </c>
      <c r="AA64" s="7">
        <f t="shared" si="0"/>
        <v>0</v>
      </c>
      <c r="AB64" s="7">
        <f t="shared" si="0"/>
        <v>0</v>
      </c>
      <c r="AC64" s="7">
        <f t="shared" si="0"/>
        <v>398</v>
      </c>
    </row>
  </sheetData>
  <mergeCells count="27">
    <mergeCell ref="A2:AC2"/>
    <mergeCell ref="A3:A5"/>
    <mergeCell ref="B3:B5"/>
    <mergeCell ref="E3:E5"/>
    <mergeCell ref="H3:J3"/>
    <mergeCell ref="H4:H5"/>
    <mergeCell ref="I4:I5"/>
    <mergeCell ref="J4:J5"/>
    <mergeCell ref="C3:C5"/>
    <mergeCell ref="D3:D5"/>
    <mergeCell ref="G3:G5"/>
    <mergeCell ref="R6:AB6"/>
    <mergeCell ref="F3:F5"/>
    <mergeCell ref="A1:AC1"/>
    <mergeCell ref="K4:K5"/>
    <mergeCell ref="L4:L5"/>
    <mergeCell ref="M4:M5"/>
    <mergeCell ref="N4:N5"/>
    <mergeCell ref="O4:O5"/>
    <mergeCell ref="AC4:AC5"/>
    <mergeCell ref="P4:P5"/>
    <mergeCell ref="Q4:Q5"/>
    <mergeCell ref="R4:AB4"/>
    <mergeCell ref="M3:N3"/>
    <mergeCell ref="P3:Q3"/>
    <mergeCell ref="R3:AC3"/>
    <mergeCell ref="K3:L3"/>
  </mergeCells>
  <conditionalFormatting sqref="G7:G9 G11:G63">
    <cfRule type="cellIs" dxfId="3" priority="4" operator="equal">
      <formula>0</formula>
    </cfRule>
  </conditionalFormatting>
  <conditionalFormatting sqref="G10">
    <cfRule type="cellIs" dxfId="2" priority="3" operator="equal">
      <formula>0</formula>
    </cfRule>
  </conditionalFormatting>
  <conditionalFormatting sqref="D11:D63 D7:D9">
    <cfRule type="cellIs" dxfId="1" priority="2" operator="equal">
      <formula>0</formula>
    </cfRule>
  </conditionalFormatting>
  <conditionalFormatting sqref="D10">
    <cfRule type="cellIs" dxfId="0" priority="1" operator="equal">
      <formula>0</formula>
    </cfRule>
  </conditionalFormatting>
  <pageMargins left="0.70866141732283472" right="0.70866141732283472" top="0.74803149606299213" bottom="0.74803149606299213" header="0.31496062992125984" footer="0.31496062992125984"/>
  <pageSetup paperSize="9" scale="3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 Перечень объектов</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Гладкий Михаил Борисович</dc:creator>
  <cp:lastModifiedBy>Костецкий Максим Владимирович</cp:lastModifiedBy>
  <cp:lastPrinted>2019-01-16T06:59:02Z</cp:lastPrinted>
  <dcterms:created xsi:type="dcterms:W3CDTF">2018-02-14T14:20:08Z</dcterms:created>
  <dcterms:modified xsi:type="dcterms:W3CDTF">2022-07-07T10:53:07Z</dcterms:modified>
</cp:coreProperties>
</file>